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worksheets/sheet18.xml" ContentType="application/vnd.openxmlformats-officedocument.spreadsheetml.worksheet+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10.xml" ContentType="application/vnd.openxmlformats-officedocument.spreadsheetml.comments+xml"/>
  <Override PartName="/xl/comments14.xml" ContentType="application/vnd.openxmlformats-officedocument.spreadsheetml.comments+xml"/>
  <Override PartName="/xl/comments17.xml" ContentType="application/vnd.openxmlformats-officedocument.spreadsheetml.comments+xml"/>
  <Override PartName="/xl/comments15.xml" ContentType="application/vnd.openxmlformats-officedocument.spreadsheetml.comments+xml"/>
  <Override PartName="/xl/comments5.xml" ContentType="application/vnd.openxmlformats-officedocument.spreadsheetml.comments+xml"/>
  <Override PartName="/xl/comments1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9.xml" ContentType="application/vnd.openxmlformats-officedocument.spreadsheetml.comments+xml"/>
  <Override PartName="/xl/comments8.xml" ContentType="application/vnd.openxmlformats-officedocument.spreadsheetml.comments+xml"/>
  <Override PartName="/xl/comments13.xml" ContentType="application/vnd.openxmlformats-officedocument.spreadsheetml.comments+xml"/>
  <Override PartName="/xl/comments12.xml" ContentType="application/vnd.openxmlformats-officedocument.spreadsheetml.comments+xml"/>
  <Override PartName="/xl/comments16.xml" ContentType="application/vnd.openxmlformats-officedocument.spreadsheetml.comments+xml"/>
  <Override PartName="/xl/comments1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Y:\1 Luca\Competitor_Clienti\"/>
    </mc:Choice>
  </mc:AlternateContent>
  <xr:revisionPtr revIDLastSave="0" documentId="13_ncr:1_{37643484-7D58-4C55-AA9A-ABDBFBD2DA3D}" xr6:coauthVersionLast="47" xr6:coauthVersionMax="47" xr10:uidLastSave="{00000000-0000-0000-0000-000000000000}"/>
  <bookViews>
    <workbookView xWindow="-108" yWindow="-108" windowWidth="23256" windowHeight="12576" firstSheet="10" activeTab="13" xr2:uid="{00000000-000D-0000-FFFF-FFFF00000000}"/>
  </bookViews>
  <sheets>
    <sheet name="PROGIND - COMPETITOR" sheetId="1" r:id="rId1"/>
    <sheet name="INDICATORI" sheetId="3" r:id="rId2"/>
    <sheet name="ebitda-fatt medio persona" sheetId="22" r:id="rId3"/>
    <sheet name="CONFRONTO CH" sheetId="9" r:id="rId4"/>
    <sheet name="DIOMA" sheetId="2" r:id="rId5"/>
    <sheet name="ALFAGIPLAST" sheetId="4" r:id="rId6"/>
    <sheet name="BIEMMEGI" sheetId="5" r:id="rId7"/>
    <sheet name="TST" sheetId="6" r:id="rId8"/>
    <sheet name="SAMPAOLO STAMPI" sheetId="7" r:id="rId9"/>
    <sheet name="VIGNATI PIETRO E LUIGI" sheetId="8" r:id="rId10"/>
    <sheet name="VIGNATI LUIGI" sheetId="14" r:id="rId11"/>
    <sheet name="TECNOSTAMP TRIULZI" sheetId="10" r:id="rId12"/>
    <sheet name="EUROTECNICA" sheetId="15" r:id="rId13"/>
    <sheet name="ERGOTECH" sheetId="16" r:id="rId14"/>
    <sheet name="DELTATS" sheetId="17" r:id="rId15"/>
    <sheet name="SACEL SRL" sheetId="11" r:id="rId16"/>
    <sheet name="GIASINI" sheetId="12" r:id="rId17"/>
    <sheet name="LOGOSTEEL" sheetId="18" r:id="rId18"/>
    <sheet name="KOMPONEX" sheetId="19" r:id="rId19"/>
    <sheet name="SIM PLAST " sheetId="20" r:id="rId20"/>
    <sheet name="GARDIPLAST" sheetId="21" r:id="rId21"/>
  </sheets>
  <externalReferences>
    <externalReference r:id="rId2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9" i="3" l="1"/>
  <c r="B40" i="1"/>
  <c r="H30" i="3"/>
  <c r="H29" i="3"/>
  <c r="C24" i="3"/>
  <c r="D24" i="3"/>
  <c r="E24" i="3"/>
  <c r="F24" i="3"/>
  <c r="G24" i="3"/>
  <c r="H24" i="3"/>
  <c r="I24" i="3"/>
  <c r="J24" i="3"/>
  <c r="K24" i="3"/>
  <c r="L24" i="3"/>
  <c r="M24" i="3"/>
  <c r="N24" i="3"/>
  <c r="O24" i="3"/>
  <c r="P24" i="3"/>
  <c r="Q24" i="3"/>
  <c r="R24" i="3"/>
  <c r="S24" i="3"/>
  <c r="B24" i="3"/>
  <c r="H14" i="3" l="1"/>
  <c r="J40" i="1" l="1"/>
  <c r="C40" i="1"/>
  <c r="D40" i="1"/>
  <c r="E40" i="1"/>
  <c r="F40" i="1"/>
  <c r="G40" i="1"/>
  <c r="H40" i="1"/>
  <c r="I40" i="1"/>
  <c r="K40" i="1"/>
  <c r="L40" i="1"/>
  <c r="M40" i="1"/>
  <c r="N40" i="1"/>
  <c r="O40" i="1"/>
  <c r="P40" i="1"/>
  <c r="Q40" i="1"/>
  <c r="R40" i="1"/>
  <c r="S40" i="1"/>
  <c r="T40" i="1"/>
  <c r="U40" i="1"/>
  <c r="V40" i="1"/>
  <c r="W40" i="1"/>
  <c r="X40" i="1"/>
  <c r="Y40" i="1"/>
  <c r="Z40" i="1"/>
  <c r="AA40" i="1"/>
  <c r="AB40" i="1"/>
  <c r="AC40" i="1"/>
  <c r="AD40" i="1"/>
  <c r="AE40" i="1"/>
  <c r="AF40" i="1"/>
  <c r="AG40" i="1"/>
  <c r="AH40" i="1"/>
  <c r="AI40" i="1"/>
  <c r="AJ40" i="1"/>
  <c r="AK40" i="1"/>
  <c r="S14" i="3" l="1"/>
  <c r="R14" i="3" l="1"/>
  <c r="Q14" i="3"/>
  <c r="P14" i="3"/>
  <c r="O14" i="3"/>
  <c r="N14" i="3"/>
  <c r="M14" i="3"/>
  <c r="K14" i="3"/>
  <c r="J14" i="3"/>
  <c r="I14" i="3"/>
  <c r="G14" i="3"/>
  <c r="L14" i="3"/>
  <c r="F14" i="3"/>
  <c r="E14" i="3"/>
  <c r="D14" i="3"/>
  <c r="C14" i="3"/>
  <c r="B14" i="3"/>
  <c r="S29" i="3"/>
  <c r="S28" i="3"/>
  <c r="S27" i="3"/>
  <c r="S26" i="3"/>
  <c r="S23" i="3"/>
  <c r="S19" i="3"/>
  <c r="S30" i="3" s="1"/>
  <c r="S17" i="3"/>
  <c r="R29" i="3"/>
  <c r="R28" i="3"/>
  <c r="R27" i="3"/>
  <c r="R26" i="3"/>
  <c r="R23" i="3"/>
  <c r="R19" i="3"/>
  <c r="R17" i="3"/>
  <c r="Q29" i="3"/>
  <c r="Q28" i="3"/>
  <c r="Q27" i="3"/>
  <c r="Q26" i="3"/>
  <c r="Q23" i="3"/>
  <c r="Q19" i="3"/>
  <c r="Q30" i="3" s="1"/>
  <c r="Q17" i="3"/>
  <c r="P29" i="3"/>
  <c r="P28" i="3"/>
  <c r="P27" i="3"/>
  <c r="P26" i="3"/>
  <c r="P23" i="3"/>
  <c r="P19" i="3"/>
  <c r="P30" i="3" s="1"/>
  <c r="P20" i="3"/>
  <c r="O29" i="3"/>
  <c r="O28" i="3"/>
  <c r="O27" i="3"/>
  <c r="O26" i="3"/>
  <c r="O23" i="3"/>
  <c r="O19" i="3"/>
  <c r="O30" i="3" s="1"/>
  <c r="N17" i="3"/>
  <c r="O17" i="3"/>
  <c r="N29" i="3"/>
  <c r="N28" i="3"/>
  <c r="N27" i="3"/>
  <c r="N26" i="3"/>
  <c r="N23" i="3"/>
  <c r="N19" i="3"/>
  <c r="N30" i="3" s="1"/>
  <c r="M29" i="3"/>
  <c r="M28" i="3"/>
  <c r="M27" i="3"/>
  <c r="M26" i="3"/>
  <c r="M23" i="3"/>
  <c r="M19" i="3"/>
  <c r="M30" i="3" s="1"/>
  <c r="M17" i="3"/>
  <c r="L29" i="3"/>
  <c r="L28" i="3"/>
  <c r="L27" i="3"/>
  <c r="L26" i="3"/>
  <c r="L23" i="3"/>
  <c r="L19" i="3"/>
  <c r="L30" i="3" s="1"/>
  <c r="L17" i="3"/>
  <c r="I17" i="3"/>
  <c r="K17" i="3"/>
  <c r="K28" i="3"/>
  <c r="K27" i="3"/>
  <c r="K26" i="3"/>
  <c r="K23" i="3"/>
  <c r="K19" i="3"/>
  <c r="K30" i="3" s="1"/>
  <c r="J29" i="3"/>
  <c r="J28" i="3"/>
  <c r="J27" i="3"/>
  <c r="J26" i="3"/>
  <c r="J23" i="3"/>
  <c r="J19" i="3"/>
  <c r="J30" i="3" s="1"/>
  <c r="J17" i="3"/>
  <c r="I29" i="3"/>
  <c r="I27" i="3"/>
  <c r="I28" i="3"/>
  <c r="I26" i="3"/>
  <c r="I23" i="3"/>
  <c r="I19" i="3"/>
  <c r="I30" i="3" s="1"/>
  <c r="S9" i="3"/>
  <c r="S8" i="3"/>
  <c r="S6" i="3"/>
  <c r="S5" i="3"/>
  <c r="S4" i="3"/>
  <c r="S3" i="3"/>
  <c r="S25" i="3" s="1"/>
  <c r="S2" i="3"/>
  <c r="AJ3" i="1"/>
  <c r="AJ2" i="1"/>
  <c r="R9" i="3"/>
  <c r="R8" i="3"/>
  <c r="R6" i="3"/>
  <c r="R5" i="3"/>
  <c r="R4" i="3"/>
  <c r="R3" i="3"/>
  <c r="R25" i="3" s="1"/>
  <c r="R2" i="3"/>
  <c r="Q9" i="3"/>
  <c r="Q8" i="3"/>
  <c r="Q6" i="3"/>
  <c r="Q5" i="3"/>
  <c r="Q4" i="3"/>
  <c r="Q3" i="3"/>
  <c r="Q25" i="3" s="1"/>
  <c r="Q2" i="3"/>
  <c r="P9" i="3"/>
  <c r="P8" i="3"/>
  <c r="P6" i="3"/>
  <c r="P5" i="3"/>
  <c r="P4" i="3"/>
  <c r="P3" i="3"/>
  <c r="P25" i="3" s="1"/>
  <c r="P2" i="3"/>
  <c r="O9" i="3"/>
  <c r="O8" i="3"/>
  <c r="O6" i="3"/>
  <c r="O5" i="3"/>
  <c r="O4" i="3"/>
  <c r="O3" i="3"/>
  <c r="O25" i="3" s="1"/>
  <c r="O2" i="3"/>
  <c r="M20" i="3" l="1"/>
  <c r="L20" i="3"/>
  <c r="R20" i="3"/>
  <c r="P7" i="3"/>
  <c r="Q18" i="3"/>
  <c r="R7" i="3"/>
  <c r="O18" i="3"/>
  <c r="R30" i="3"/>
  <c r="S18" i="3"/>
  <c r="I20" i="3"/>
  <c r="Q7" i="3"/>
  <c r="Q20" i="3"/>
  <c r="R18" i="3"/>
  <c r="O20" i="3"/>
  <c r="P18" i="3"/>
  <c r="O7" i="3"/>
  <c r="S20" i="3"/>
  <c r="J20" i="3"/>
  <c r="K20" i="3"/>
  <c r="N20" i="3"/>
  <c r="S7" i="3"/>
  <c r="N9" i="3" l="1"/>
  <c r="N8" i="3"/>
  <c r="N6" i="3"/>
  <c r="N5" i="3"/>
  <c r="N4" i="3"/>
  <c r="N3" i="3"/>
  <c r="N25" i="3" s="1"/>
  <c r="N2" i="3"/>
  <c r="M9" i="3"/>
  <c r="M8" i="3"/>
  <c r="M6" i="3"/>
  <c r="M5" i="3"/>
  <c r="M4" i="3"/>
  <c r="M3" i="3"/>
  <c r="M25" i="3" s="1"/>
  <c r="M2" i="3"/>
  <c r="L9" i="3"/>
  <c r="L8" i="3"/>
  <c r="L6" i="3"/>
  <c r="K9" i="3"/>
  <c r="K6" i="3"/>
  <c r="K8" i="3"/>
  <c r="L5" i="3"/>
  <c r="L4" i="3"/>
  <c r="L3" i="3"/>
  <c r="L25" i="3" s="1"/>
  <c r="L2" i="3"/>
  <c r="K5" i="3"/>
  <c r="K4" i="3"/>
  <c r="K3" i="3"/>
  <c r="K25" i="3" s="1"/>
  <c r="K2" i="3"/>
  <c r="L7" i="3" l="1"/>
  <c r="M7" i="3"/>
  <c r="K7" i="3"/>
  <c r="K18" i="3"/>
  <c r="N18" i="3"/>
  <c r="L18" i="3"/>
  <c r="M18" i="3"/>
  <c r="N7" i="3"/>
  <c r="J9" i="3"/>
  <c r="J8" i="3"/>
  <c r="J6" i="3"/>
  <c r="J5" i="3"/>
  <c r="J4" i="3"/>
  <c r="J3" i="3"/>
  <c r="J25" i="3" s="1"/>
  <c r="J2" i="3"/>
  <c r="J7" i="3" l="1"/>
  <c r="J18" i="3"/>
  <c r="I9" i="3"/>
  <c r="I8" i="3"/>
  <c r="I6" i="3"/>
  <c r="I5" i="3"/>
  <c r="I4" i="3"/>
  <c r="I3" i="3"/>
  <c r="I25" i="3" s="1"/>
  <c r="I2" i="3"/>
  <c r="BE5" i="1"/>
  <c r="AK15" i="1"/>
  <c r="AK16" i="1"/>
  <c r="AK17" i="1"/>
  <c r="AK18" i="1"/>
  <c r="AK19" i="1"/>
  <c r="AK14" i="1"/>
  <c r="AK5" i="1"/>
  <c r="AK6" i="1"/>
  <c r="AK7" i="1"/>
  <c r="AK8" i="1"/>
  <c r="AK9" i="1"/>
  <c r="AK10" i="1"/>
  <c r="AK11" i="1"/>
  <c r="AK12" i="1"/>
  <c r="S11" i="3" s="1"/>
  <c r="AK4" i="1"/>
  <c r="AI15" i="1"/>
  <c r="AI16" i="1"/>
  <c r="AI17" i="1"/>
  <c r="AI18" i="1"/>
  <c r="AI19" i="1"/>
  <c r="AI14" i="1"/>
  <c r="AI5" i="1"/>
  <c r="AI6" i="1"/>
  <c r="AI7" i="1"/>
  <c r="AI8" i="1"/>
  <c r="AI9" i="1"/>
  <c r="AI10" i="1"/>
  <c r="AI11" i="1"/>
  <c r="AI12" i="1"/>
  <c r="R11" i="3" s="1"/>
  <c r="AI4" i="1"/>
  <c r="BD5" i="1"/>
  <c r="AH3" i="1"/>
  <c r="AH2" i="1"/>
  <c r="BC5" i="1"/>
  <c r="AG15" i="1"/>
  <c r="AG16" i="1"/>
  <c r="AG17" i="1"/>
  <c r="AG18" i="1"/>
  <c r="AG19" i="1"/>
  <c r="AG14" i="1"/>
  <c r="AG5" i="1"/>
  <c r="AG6" i="1"/>
  <c r="AG7" i="1"/>
  <c r="AG8" i="1"/>
  <c r="AG9" i="1"/>
  <c r="AG10" i="1"/>
  <c r="AG11" i="1"/>
  <c r="AG12" i="1"/>
  <c r="Q11" i="3" s="1"/>
  <c r="AG4" i="1"/>
  <c r="AF3" i="1"/>
  <c r="AF2" i="1"/>
  <c r="AE15" i="1"/>
  <c r="AE16" i="1"/>
  <c r="AE17" i="1"/>
  <c r="AE18" i="1"/>
  <c r="AE19" i="1"/>
  <c r="AE14" i="1"/>
  <c r="AE5" i="1"/>
  <c r="AE6" i="1"/>
  <c r="AE7" i="1"/>
  <c r="AE8" i="1"/>
  <c r="AE9" i="1"/>
  <c r="AE10" i="1"/>
  <c r="AE11" i="1"/>
  <c r="AE12" i="1"/>
  <c r="P11" i="3" s="1"/>
  <c r="AE4" i="1"/>
  <c r="AD3" i="1"/>
  <c r="AD2" i="1"/>
  <c r="BB5" i="1"/>
  <c r="AB3" i="1"/>
  <c r="AB2" i="1"/>
  <c r="BA5" i="1"/>
  <c r="AC15" i="1"/>
  <c r="AC16" i="1"/>
  <c r="AC17" i="1"/>
  <c r="AC18" i="1"/>
  <c r="AC19" i="1"/>
  <c r="AC14" i="1"/>
  <c r="AC5" i="1"/>
  <c r="AC6" i="1"/>
  <c r="AC7" i="1"/>
  <c r="AC8" i="1"/>
  <c r="AC9" i="1"/>
  <c r="AC10" i="1"/>
  <c r="AC11" i="1"/>
  <c r="AC12" i="1"/>
  <c r="O11" i="3" s="1"/>
  <c r="AC4" i="1"/>
  <c r="O10" i="3" l="1"/>
  <c r="S10" i="3"/>
  <c r="I7" i="3"/>
  <c r="I18" i="3"/>
  <c r="Q10" i="3"/>
  <c r="P10" i="3"/>
  <c r="R10" i="3"/>
  <c r="AZ5" i="1"/>
  <c r="AA15" i="1"/>
  <c r="AA16" i="1"/>
  <c r="AA17" i="1"/>
  <c r="AA18" i="1"/>
  <c r="AA19" i="1"/>
  <c r="AA14" i="1"/>
  <c r="AA5" i="1"/>
  <c r="AA6" i="1"/>
  <c r="AA7" i="1"/>
  <c r="AA8" i="1"/>
  <c r="AA9" i="1"/>
  <c r="AA10" i="1"/>
  <c r="AA11" i="1"/>
  <c r="AA12" i="1"/>
  <c r="N11" i="3" s="1"/>
  <c r="AA4" i="1"/>
  <c r="Z3" i="1"/>
  <c r="Z2" i="1"/>
  <c r="Y15" i="1"/>
  <c r="Y16" i="1"/>
  <c r="Y17" i="1"/>
  <c r="Y18" i="1"/>
  <c r="Y19" i="1"/>
  <c r="Y14" i="1"/>
  <c r="Y5" i="1"/>
  <c r="Y6" i="1"/>
  <c r="Y7" i="1"/>
  <c r="Y8" i="1"/>
  <c r="Y9" i="1"/>
  <c r="Y10" i="1"/>
  <c r="Y11" i="1"/>
  <c r="Y12" i="1"/>
  <c r="M11" i="3" s="1"/>
  <c r="Y4" i="1"/>
  <c r="AY5" i="1"/>
  <c r="X3" i="1"/>
  <c r="X2" i="1"/>
  <c r="V3" i="1"/>
  <c r="V2" i="1"/>
  <c r="AX5" i="1"/>
  <c r="W15" i="1"/>
  <c r="W16" i="1"/>
  <c r="W17" i="1"/>
  <c r="W18" i="1"/>
  <c r="W19" i="1"/>
  <c r="W14" i="1"/>
  <c r="W5" i="1"/>
  <c r="W6" i="1"/>
  <c r="W7" i="1"/>
  <c r="W8" i="1"/>
  <c r="W9" i="1"/>
  <c r="W10" i="1"/>
  <c r="W11" i="1"/>
  <c r="W12" i="1"/>
  <c r="L11" i="3" s="1"/>
  <c r="W4" i="1"/>
  <c r="T3" i="1"/>
  <c r="T2" i="1"/>
  <c r="B6" i="3"/>
  <c r="AW5" i="1"/>
  <c r="U15" i="1"/>
  <c r="U16" i="1"/>
  <c r="U17" i="1"/>
  <c r="U18" i="1"/>
  <c r="U19" i="1"/>
  <c r="U14" i="1"/>
  <c r="U5" i="1"/>
  <c r="U6" i="1"/>
  <c r="U7" i="1"/>
  <c r="U8" i="1"/>
  <c r="U9" i="1"/>
  <c r="U10" i="1"/>
  <c r="U11" i="1"/>
  <c r="U12" i="1"/>
  <c r="K11" i="3" s="1"/>
  <c r="U4" i="1"/>
  <c r="AV5" i="1"/>
  <c r="R3" i="1"/>
  <c r="R2" i="1"/>
  <c r="S5" i="1"/>
  <c r="S6" i="1"/>
  <c r="S7" i="1"/>
  <c r="S8" i="1"/>
  <c r="S9" i="1"/>
  <c r="S10" i="1"/>
  <c r="S11" i="1"/>
  <c r="S12" i="1"/>
  <c r="J11" i="3" s="1"/>
  <c r="S14" i="1"/>
  <c r="S15" i="1"/>
  <c r="S16" i="1"/>
  <c r="S17" i="1"/>
  <c r="S18" i="1"/>
  <c r="S19" i="1"/>
  <c r="S4" i="1"/>
  <c r="P3" i="1"/>
  <c r="P2" i="1"/>
  <c r="Q5" i="1"/>
  <c r="Q6" i="1"/>
  <c r="Q7" i="1"/>
  <c r="Q8" i="1"/>
  <c r="Q9" i="1"/>
  <c r="Q10" i="1"/>
  <c r="Q11" i="1"/>
  <c r="Q12" i="1"/>
  <c r="I11" i="3" s="1"/>
  <c r="Q14" i="1"/>
  <c r="Q15" i="1"/>
  <c r="Q16" i="1"/>
  <c r="Q17" i="1"/>
  <c r="Q18" i="1"/>
  <c r="Q19" i="1"/>
  <c r="Q4" i="1"/>
  <c r="AU5" i="1"/>
  <c r="D2" i="1"/>
  <c r="F2" i="1"/>
  <c r="H2" i="1"/>
  <c r="J2" i="1"/>
  <c r="L2" i="1"/>
  <c r="N2" i="1"/>
  <c r="D3" i="1"/>
  <c r="F3" i="1"/>
  <c r="H3" i="1"/>
  <c r="J3" i="1"/>
  <c r="L3" i="1"/>
  <c r="N3" i="1"/>
  <c r="B3" i="1"/>
  <c r="B2" i="1"/>
  <c r="H23" i="3"/>
  <c r="H17" i="3"/>
  <c r="G30" i="3"/>
  <c r="F30" i="3"/>
  <c r="F29" i="3"/>
  <c r="E30" i="3"/>
  <c r="D30" i="3"/>
  <c r="H2" i="3"/>
  <c r="H3" i="3"/>
  <c r="H25" i="3" s="1"/>
  <c r="H4" i="3"/>
  <c r="H5" i="3"/>
  <c r="H6" i="3"/>
  <c r="O5" i="1"/>
  <c r="O6" i="1"/>
  <c r="O7" i="1"/>
  <c r="O8" i="1"/>
  <c r="O9" i="1"/>
  <c r="O10" i="1"/>
  <c r="O11" i="1"/>
  <c r="O12" i="1"/>
  <c r="O14" i="1"/>
  <c r="O15" i="1"/>
  <c r="O16" i="1"/>
  <c r="O17" i="1"/>
  <c r="O18" i="1"/>
  <c r="O19" i="1"/>
  <c r="O4" i="1"/>
  <c r="I10" i="3" l="1"/>
  <c r="H7" i="3"/>
  <c r="J10" i="3"/>
  <c r="K10" i="3"/>
  <c r="M10" i="3"/>
  <c r="L10" i="3"/>
  <c r="N10" i="3"/>
  <c r="H10" i="3"/>
  <c r="H18" i="3"/>
  <c r="H20" i="3"/>
  <c r="AT4" i="1"/>
  <c r="AT5" i="1"/>
  <c r="G29" i="3"/>
  <c r="G23" i="3"/>
  <c r="G17" i="3"/>
  <c r="G20" i="3" s="1"/>
  <c r="G2" i="3"/>
  <c r="G3" i="3"/>
  <c r="G25" i="3" s="1"/>
  <c r="G4" i="3"/>
  <c r="G5" i="3"/>
  <c r="G6" i="3"/>
  <c r="M5" i="1"/>
  <c r="M6" i="1"/>
  <c r="M7" i="1"/>
  <c r="M8" i="1"/>
  <c r="M9" i="1"/>
  <c r="M10" i="1"/>
  <c r="M11" i="1"/>
  <c r="M12" i="1"/>
  <c r="M14" i="1"/>
  <c r="M15" i="1"/>
  <c r="M16" i="1"/>
  <c r="M17" i="1"/>
  <c r="M18" i="1"/>
  <c r="M19" i="1"/>
  <c r="M4" i="1"/>
  <c r="AS4" i="1"/>
  <c r="AS5" i="1"/>
  <c r="F17" i="3"/>
  <c r="F23" i="3"/>
  <c r="F2" i="3"/>
  <c r="F3" i="3"/>
  <c r="F25" i="3" s="1"/>
  <c r="F4" i="3"/>
  <c r="F5" i="3"/>
  <c r="F6" i="3"/>
  <c r="K5" i="1"/>
  <c r="K6" i="1"/>
  <c r="K7" i="1"/>
  <c r="K8" i="1"/>
  <c r="K9" i="1"/>
  <c r="K10" i="1"/>
  <c r="K11" i="1"/>
  <c r="K12" i="1"/>
  <c r="K14" i="1"/>
  <c r="K15" i="1"/>
  <c r="K16" i="1"/>
  <c r="K17" i="1"/>
  <c r="K18" i="1"/>
  <c r="K19" i="1"/>
  <c r="K4" i="1"/>
  <c r="AR5" i="1"/>
  <c r="E29" i="3"/>
  <c r="E23" i="3"/>
  <c r="D20" i="3"/>
  <c r="E17" i="3"/>
  <c r="E20" i="3" s="1"/>
  <c r="E6" i="3"/>
  <c r="E5" i="3"/>
  <c r="E4" i="3"/>
  <c r="E3" i="3"/>
  <c r="E2" i="3"/>
  <c r="AQ5" i="1"/>
  <c r="I5" i="1"/>
  <c r="I6" i="1"/>
  <c r="I7" i="1"/>
  <c r="I8" i="1"/>
  <c r="I9" i="1"/>
  <c r="I10" i="1"/>
  <c r="I11" i="1"/>
  <c r="I12" i="1"/>
  <c r="I14" i="1"/>
  <c r="I15" i="1"/>
  <c r="I16" i="1"/>
  <c r="I17" i="1"/>
  <c r="I18" i="1"/>
  <c r="I19" i="1"/>
  <c r="I4" i="1"/>
  <c r="C3" i="4"/>
  <c r="C4" i="4"/>
  <c r="C5" i="4"/>
  <c r="C6" i="4"/>
  <c r="C7" i="4"/>
  <c r="C8" i="4"/>
  <c r="C9" i="4"/>
  <c r="C10" i="4"/>
  <c r="C12" i="4"/>
  <c r="C13" i="4"/>
  <c r="C14" i="4"/>
  <c r="C15" i="4"/>
  <c r="C16" i="4"/>
  <c r="C17" i="4"/>
  <c r="C2" i="4"/>
  <c r="G4" i="1"/>
  <c r="G5" i="1"/>
  <c r="G6" i="1"/>
  <c r="G7" i="1"/>
  <c r="G8" i="1"/>
  <c r="G9" i="1"/>
  <c r="G10" i="1"/>
  <c r="G11" i="1"/>
  <c r="G12" i="1"/>
  <c r="G14" i="1"/>
  <c r="G15" i="1"/>
  <c r="G16" i="1"/>
  <c r="G17" i="1"/>
  <c r="G18" i="1"/>
  <c r="G19" i="1"/>
  <c r="C17" i="3"/>
  <c r="AP5" i="1"/>
  <c r="AO5" i="1"/>
  <c r="AN5" i="1"/>
  <c r="D29" i="3"/>
  <c r="D2" i="3"/>
  <c r="D3" i="3"/>
  <c r="D25" i="3" s="1"/>
  <c r="D4" i="3"/>
  <c r="D5" i="3"/>
  <c r="D6" i="3"/>
  <c r="B19" i="3"/>
  <c r="G7" i="3" l="1"/>
  <c r="E7" i="3"/>
  <c r="D7" i="3"/>
  <c r="F7" i="3"/>
  <c r="D18" i="3"/>
  <c r="D10" i="3"/>
  <c r="F10" i="3"/>
  <c r="E10" i="3"/>
  <c r="G10" i="3"/>
  <c r="G18" i="3"/>
  <c r="F18" i="3"/>
  <c r="F20" i="3"/>
  <c r="E18" i="3"/>
  <c r="E15" i="1"/>
  <c r="C15" i="1"/>
  <c r="C8" i="2"/>
  <c r="C7" i="2"/>
  <c r="C6" i="2"/>
  <c r="C5" i="2"/>
  <c r="C4" i="2"/>
  <c r="C29" i="3"/>
  <c r="C30" i="3"/>
  <c r="B23" i="3"/>
  <c r="C6" i="3"/>
  <c r="C2" i="3"/>
  <c r="B2" i="3"/>
  <c r="C6" i="1"/>
  <c r="E5" i="1"/>
  <c r="E6" i="1"/>
  <c r="E7" i="1"/>
  <c r="E8" i="1"/>
  <c r="E9" i="1"/>
  <c r="E10" i="1"/>
  <c r="E11" i="1"/>
  <c r="E12" i="1"/>
  <c r="E14" i="1"/>
  <c r="E16" i="1"/>
  <c r="E17" i="1"/>
  <c r="E18" i="1"/>
  <c r="E4" i="1"/>
  <c r="C5" i="1"/>
  <c r="C7" i="1"/>
  <c r="C8" i="1"/>
  <c r="C9" i="1"/>
  <c r="C10" i="1"/>
  <c r="C11" i="1"/>
  <c r="C4" i="1"/>
  <c r="C10" i="3" l="1"/>
  <c r="B10" i="3"/>
  <c r="C20" i="3"/>
  <c r="B20" i="3"/>
  <c r="C5" i="3"/>
  <c r="B5" i="3"/>
  <c r="C4" i="3"/>
  <c r="C7" i="3" s="1"/>
  <c r="C3" i="3"/>
  <c r="C25" i="3" s="1"/>
  <c r="C18" i="3" l="1"/>
  <c r="B14" i="2"/>
  <c r="C14" i="2" s="1"/>
  <c r="C13" i="2"/>
  <c r="C12" i="2"/>
  <c r="C11" i="2"/>
  <c r="C10" i="2"/>
  <c r="C9" i="2"/>
  <c r="C3" i="2"/>
  <c r="C12" i="1" l="1"/>
  <c r="C14" i="1" l="1"/>
  <c r="B16" i="1"/>
  <c r="C16" i="1" s="1"/>
  <c r="B3" i="3" l="1"/>
  <c r="B25" i="3" s="1"/>
  <c r="C17" i="1"/>
  <c r="C18" i="1"/>
  <c r="B18" i="3" l="1"/>
  <c r="C19" i="1"/>
  <c r="B4" i="3"/>
  <c r="B7" i="3" s="1"/>
  <c r="B30" i="3" l="1"/>
  <c r="B29" i="3" l="1"/>
  <c r="D19" i="1" l="1"/>
  <c r="E1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B1" authorId="0" shapeId="0" xr:uid="{1A42717B-E0CD-4E19-8F63-73B56527A659}">
      <text>
        <r>
          <rPr>
            <b/>
            <sz val="9"/>
            <color indexed="81"/>
            <rFont val="Tahoma"/>
            <family val="2"/>
          </rPr>
          <t>VALORI SUL 15 MESI</t>
        </r>
      </text>
    </comment>
    <comment ref="AN4" authorId="0" shapeId="0" xr:uid="{ED304DD9-E659-4D77-B09C-D91FAB9738B9}">
      <text>
        <r>
          <rPr>
            <b/>
            <sz val="9"/>
            <color indexed="81"/>
            <rFont val="Tahoma"/>
            <family val="2"/>
          </rPr>
          <t>VALORI SUL 15 MESI</t>
        </r>
      </text>
    </comment>
    <comment ref="A31" authorId="0" shapeId="0" xr:uid="{A7A0957E-0FD3-444F-BBE3-C24CE3AA45AF}">
      <text>
        <r>
          <rPr>
            <sz val="9"/>
            <color indexed="81"/>
            <rFont val="Tahoma"/>
            <family val="2"/>
          </rPr>
          <t xml:space="preserve">UTILE/PN
</t>
        </r>
      </text>
    </comment>
    <comment ref="A32" authorId="0" shapeId="0" xr:uid="{8B5F2666-7D8C-478F-AB76-6C470EE9DFCB}">
      <text>
        <r>
          <rPr>
            <b/>
            <sz val="9"/>
            <color indexed="81"/>
            <rFont val="Tahoma"/>
            <family val="2"/>
          </rPr>
          <t>UTILE/TOT. ATTIVO</t>
        </r>
      </text>
    </comment>
    <comment ref="A33" authorId="0" shapeId="0" xr:uid="{4C0E0B49-9910-44D5-BB03-3031521AD6C5}">
      <text>
        <r>
          <rPr>
            <b/>
            <sz val="9"/>
            <color indexed="81"/>
            <rFont val="Tahoma"/>
            <family val="2"/>
          </rPr>
          <t>UTILE/RICAVI</t>
        </r>
      </text>
    </comment>
    <comment ref="A34" authorId="0" shapeId="0" xr:uid="{0DD04437-B7A1-4111-87E1-212DA8F6E00C}">
      <text>
        <r>
          <rPr>
            <b/>
            <sz val="9"/>
            <color indexed="81"/>
            <rFont val="Tahoma"/>
            <family val="2"/>
          </rPr>
          <t>PN/TOT. ATTIVO</t>
        </r>
      </text>
    </comment>
    <comment ref="A35" authorId="0" shapeId="0" xr:uid="{F8196011-4C74-407D-9465-3C7EBA206F0C}">
      <text>
        <r>
          <rPr>
            <b/>
            <sz val="9"/>
            <color indexed="81"/>
            <rFont val="Tahoma"/>
            <family val="2"/>
          </rPr>
          <t>LIQUIDITA' IMMEDIATE/ EBITDA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A29" authorId="0" shapeId="0" xr:uid="{805CD0E5-7F25-4E8E-80A8-97EEFDC92215}">
      <text>
        <r>
          <rPr>
            <b/>
            <sz val="9"/>
            <color indexed="81"/>
            <rFont val="Tahoma"/>
            <family val="2"/>
          </rPr>
          <t xml:space="preserve">permette di comprendere se le imm. Sono coperte con cap. proprio o di terzi
</t>
        </r>
      </text>
    </comment>
    <comment ref="A30" authorId="0" shapeId="0" xr:uid="{BBCBBBA8-9111-4B9C-8962-2D492875482A}">
      <text>
        <r>
          <rPr>
            <b/>
            <sz val="9"/>
            <color indexed="81"/>
            <rFont val="Tahoma"/>
            <family val="2"/>
          </rPr>
          <t xml:space="preserve">(PN+Pass. Consolidate)-Immob.    Se il valore è negativo significa che le imm.sono finanziate con le passività correnti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32" authorId="0" shapeId="0" xr:uid="{11207E86-6706-494C-9938-3632FCBE515F}">
      <text>
        <r>
          <rPr>
            <sz val="9"/>
            <color indexed="81"/>
            <rFont val="Tahoma"/>
            <family val="2"/>
          </rPr>
          <t xml:space="preserve">rappresentazione probabilistica del rischio di insolvenza dell'impresa nei 12 mesi successivi: valore 0 rischio alto 10 basso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A31" authorId="0" shapeId="0" xr:uid="{7ADA5CFF-8B0E-4BEB-84DA-738CB8D5B5D3}">
      <text>
        <r>
          <rPr>
            <sz val="9"/>
            <color indexed="81"/>
            <rFont val="Tahoma"/>
            <family val="2"/>
          </rPr>
          <t xml:space="preserve">UTILE/PN
</t>
        </r>
      </text>
    </comment>
    <comment ref="E31" authorId="0" shapeId="0" xr:uid="{C02F26FB-A8F6-4BF1-AB7E-8520D7226111}">
      <text>
        <r>
          <rPr>
            <sz val="9"/>
            <color indexed="81"/>
            <rFont val="Tahoma"/>
            <family val="2"/>
          </rPr>
          <t xml:space="preserve">rappresentazione probabilistica del rischio di insolvenza dell'impresa nei 12 mesi successivi: valore 0 rischio alto 10 basso
</t>
        </r>
      </text>
    </comment>
    <comment ref="A32" authorId="0" shapeId="0" xr:uid="{C89A4F29-A8EF-453E-877C-3B24C1EA55A4}">
      <text>
        <r>
          <rPr>
            <b/>
            <sz val="9"/>
            <color indexed="81"/>
            <rFont val="Tahoma"/>
            <family val="2"/>
          </rPr>
          <t>UTILE/TOT. ATTIVO</t>
        </r>
      </text>
    </comment>
    <comment ref="A33" authorId="0" shapeId="0" xr:uid="{82F5EE2A-9022-4F8C-8C3C-23C047E4FD1B}">
      <text>
        <r>
          <rPr>
            <b/>
            <sz val="9"/>
            <color indexed="81"/>
            <rFont val="Tahoma"/>
            <family val="2"/>
          </rPr>
          <t>UTILE/RICAVI</t>
        </r>
      </text>
    </comment>
    <comment ref="A34" authorId="0" shapeId="0" xr:uid="{3514FE37-85B6-4417-AAB5-074E4D588908}">
      <text>
        <r>
          <rPr>
            <b/>
            <sz val="9"/>
            <color indexed="81"/>
            <rFont val="Tahoma"/>
            <family val="2"/>
          </rPr>
          <t>PN/TOT. ATTIVO</t>
        </r>
      </text>
    </comment>
    <comment ref="A35" authorId="0" shapeId="0" xr:uid="{7763B99B-B1DF-4274-888C-C4B900CA8D0E}">
      <text>
        <r>
          <rPr>
            <b/>
            <sz val="9"/>
            <color indexed="81"/>
            <rFont val="Tahoma"/>
            <family val="2"/>
          </rPr>
          <t>LIQUIDITA' IMMEDIATE/ EBITDA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A29" authorId="0" shapeId="0" xr:uid="{84DF9A72-3B77-4D1A-BA5C-C936095A4E07}">
      <text>
        <r>
          <rPr>
            <sz val="9"/>
            <color indexed="81"/>
            <rFont val="Tahoma"/>
            <family val="2"/>
          </rPr>
          <t xml:space="preserve">UTILE/PN
</t>
        </r>
      </text>
    </comment>
    <comment ref="A30" authorId="0" shapeId="0" xr:uid="{9C281C04-BCB8-48AF-A349-097208C1A3F2}">
      <text>
        <r>
          <rPr>
            <b/>
            <sz val="9"/>
            <color indexed="81"/>
            <rFont val="Tahoma"/>
            <family val="2"/>
          </rPr>
          <t>UTILE/TOT. ATTIVO</t>
        </r>
      </text>
    </comment>
    <comment ref="A31" authorId="0" shapeId="0" xr:uid="{D43FC822-6F3B-46D3-879E-D8A11660C3A6}">
      <text>
        <r>
          <rPr>
            <b/>
            <sz val="9"/>
            <color indexed="81"/>
            <rFont val="Tahoma"/>
            <family val="2"/>
          </rPr>
          <t>UTILE/RICAVI</t>
        </r>
      </text>
    </comment>
    <comment ref="A32" authorId="0" shapeId="0" xr:uid="{FA42A124-2A35-4143-A60E-49F8E526F5A0}">
      <text>
        <r>
          <rPr>
            <b/>
            <sz val="9"/>
            <color indexed="81"/>
            <rFont val="Tahoma"/>
            <family val="2"/>
          </rPr>
          <t>PN/TOT. ATTIVO</t>
        </r>
      </text>
    </comment>
    <comment ref="A33" authorId="0" shapeId="0" xr:uid="{AA1894AD-A1E1-45BA-A675-DB3F788BFC99}">
      <text>
        <r>
          <rPr>
            <b/>
            <sz val="9"/>
            <color indexed="81"/>
            <rFont val="Tahoma"/>
            <family val="2"/>
          </rPr>
          <t>LIQUIDITA' IMMEDIATE/ EBITDA</t>
        </r>
      </text>
    </comment>
    <comment ref="F37" authorId="0" shapeId="0" xr:uid="{A97A91AB-1630-4BB4-80A4-0C8C3972003B}">
      <text>
        <r>
          <rPr>
            <sz val="9"/>
            <color indexed="81"/>
            <rFont val="Tahoma"/>
            <family val="2"/>
          </rPr>
          <t xml:space="preserve">rappresentazione probabilistica del rischio di insolvenza dell'impresa nei 12 mesi successivi: valore 0 rischio alto 10 basso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A29" authorId="0" shapeId="0" xr:uid="{72BA7342-58CD-4969-95C9-2915A67194AF}">
      <text>
        <r>
          <rPr>
            <sz val="9"/>
            <color indexed="81"/>
            <rFont val="Tahoma"/>
            <family val="2"/>
          </rPr>
          <t xml:space="preserve">UTILE/PN
</t>
        </r>
      </text>
    </comment>
    <comment ref="A30" authorId="0" shapeId="0" xr:uid="{7084BEDE-AA2B-47A3-8B9F-667C9AD2ED2C}">
      <text>
        <r>
          <rPr>
            <b/>
            <sz val="9"/>
            <color indexed="81"/>
            <rFont val="Tahoma"/>
            <family val="2"/>
          </rPr>
          <t>UTILE/TOT. ATTIVO</t>
        </r>
      </text>
    </comment>
    <comment ref="A31" authorId="0" shapeId="0" xr:uid="{F41FDDA9-2B19-40CB-88A0-5DB162C417D3}">
      <text>
        <r>
          <rPr>
            <b/>
            <sz val="9"/>
            <color indexed="81"/>
            <rFont val="Tahoma"/>
            <family val="2"/>
          </rPr>
          <t>UTILE/RICAVI</t>
        </r>
      </text>
    </comment>
    <comment ref="A32" authorId="0" shapeId="0" xr:uid="{C7FE803C-DF8F-4F28-80D6-907870DC2AA2}">
      <text>
        <r>
          <rPr>
            <b/>
            <sz val="9"/>
            <color indexed="81"/>
            <rFont val="Tahoma"/>
            <family val="2"/>
          </rPr>
          <t>PN/TOT. ATTIVO</t>
        </r>
      </text>
    </comment>
    <comment ref="A33" authorId="0" shapeId="0" xr:uid="{8C049A8D-EFCA-4E03-BFC0-47411B792A16}">
      <text>
        <r>
          <rPr>
            <b/>
            <sz val="9"/>
            <color indexed="81"/>
            <rFont val="Tahoma"/>
            <family val="2"/>
          </rPr>
          <t>LIQUIDITA' IMMEDIATE/ EBITDA</t>
        </r>
      </text>
    </comment>
    <comment ref="E37" authorId="0" shapeId="0" xr:uid="{67D3A633-B90C-4494-A70D-9796F00E9343}">
      <text>
        <r>
          <rPr>
            <sz val="9"/>
            <color indexed="81"/>
            <rFont val="Tahoma"/>
            <family val="2"/>
          </rPr>
          <t xml:space="preserve">rappresentazione probabilistica del rischio di insolvenza dell'impresa nei 12 mesi successivi: valore 0 rischio alto 10 basso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A29" authorId="0" shapeId="0" xr:uid="{025B3644-95D8-4DA4-8FE3-593C3670341A}">
      <text>
        <r>
          <rPr>
            <sz val="9"/>
            <color indexed="81"/>
            <rFont val="Tahoma"/>
            <family val="2"/>
          </rPr>
          <t xml:space="preserve">UTILE/PN
</t>
        </r>
      </text>
    </comment>
    <comment ref="A30" authorId="0" shapeId="0" xr:uid="{C102071C-D985-4C91-B359-FE9346D9B753}">
      <text>
        <r>
          <rPr>
            <b/>
            <sz val="9"/>
            <color indexed="81"/>
            <rFont val="Tahoma"/>
            <family val="2"/>
          </rPr>
          <t>UTILE/TOT. ATTIVO</t>
        </r>
      </text>
    </comment>
    <comment ref="A31" authorId="0" shapeId="0" xr:uid="{0A89169A-FBB3-4D30-A500-6E91DC6D54FA}">
      <text>
        <r>
          <rPr>
            <b/>
            <sz val="9"/>
            <color indexed="81"/>
            <rFont val="Tahoma"/>
            <family val="2"/>
          </rPr>
          <t>UTILE/RICAVI</t>
        </r>
      </text>
    </comment>
    <comment ref="A32" authorId="0" shapeId="0" xr:uid="{54E760D0-45E6-4A58-B0C2-C70D4AC87BBA}">
      <text>
        <r>
          <rPr>
            <b/>
            <sz val="9"/>
            <color indexed="81"/>
            <rFont val="Tahoma"/>
            <family val="2"/>
          </rPr>
          <t>PN/TOT. ATTIVO</t>
        </r>
      </text>
    </comment>
    <comment ref="A33" authorId="0" shapeId="0" xr:uid="{5E526ABC-44F0-4A6A-9C86-0552D4AEDC47}">
      <text>
        <r>
          <rPr>
            <b/>
            <sz val="9"/>
            <color indexed="81"/>
            <rFont val="Tahoma"/>
            <family val="2"/>
          </rPr>
          <t>LIQUIDITA' IMMEDIATE/ EBITDA</t>
        </r>
      </text>
    </comment>
    <comment ref="E37" authorId="0" shapeId="0" xr:uid="{F46E53D4-0582-42B6-BFE9-B44582A1593E}">
      <text>
        <r>
          <rPr>
            <sz val="9"/>
            <color indexed="81"/>
            <rFont val="Tahoma"/>
            <family val="2"/>
          </rPr>
          <t xml:space="preserve">rappresentazione probabilistica del rischio di insolvenza dell'impresa nei 12 mesi successivi: valore 0 rischio alto 10 basso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BECC379C-E963-4639-99E0-26F0F81A47E0}">
      <text>
        <r>
          <rPr>
            <b/>
            <sz val="9"/>
            <color indexed="81"/>
            <rFont val="Tahoma"/>
            <family val="2"/>
          </rPr>
          <t>permette di comprendere se le imm. Sono coperte con cap. proprio o di terzi</t>
        </r>
      </text>
    </comment>
    <comment ref="E30" authorId="0" shapeId="0" xr:uid="{6D0F685E-0CF7-4189-9D55-20F59C5C0ACD}">
      <text>
        <r>
          <rPr>
            <b/>
            <sz val="9"/>
            <color indexed="81"/>
            <rFont val="Tahoma"/>
            <family val="2"/>
          </rPr>
          <t xml:space="preserve">(PN+Pass. Consolidate)-Immob.    Se il valore è negativo significa che le imm.sono finanziate con le passività correnti
</t>
        </r>
      </text>
    </comment>
    <comment ref="A31" authorId="0" shapeId="0" xr:uid="{FF00F65B-3E18-4D13-B1A1-6ECC1C6C5E4B}">
      <text>
        <r>
          <rPr>
            <sz val="9"/>
            <color indexed="81"/>
            <rFont val="Tahoma"/>
            <family val="2"/>
          </rPr>
          <t xml:space="preserve">UTILE/PN
</t>
        </r>
      </text>
    </comment>
    <comment ref="A32" authorId="0" shapeId="0" xr:uid="{48AA6368-61B6-47FA-9073-6F9E3B0A4F7B}">
      <text>
        <r>
          <rPr>
            <b/>
            <sz val="9"/>
            <color indexed="81"/>
            <rFont val="Tahoma"/>
            <family val="2"/>
          </rPr>
          <t>UTILE/TOT. ATTIVO</t>
        </r>
      </text>
    </comment>
    <comment ref="E32" authorId="0" shapeId="0" xr:uid="{3F151002-46F8-4E2B-BB54-506136C6A1D8}">
      <text>
        <r>
          <rPr>
            <sz val="9"/>
            <color indexed="81"/>
            <rFont val="Tahoma"/>
            <family val="2"/>
          </rPr>
          <t xml:space="preserve">rappresentazione probabilistica del rischio di insolvenza dell'impresa nei 12 mesi successivi: valore 0 rischio alto 10 basso
</t>
        </r>
      </text>
    </comment>
    <comment ref="A33" authorId="0" shapeId="0" xr:uid="{5D07F70C-5224-4731-AD5C-ED21197FEE09}">
      <text>
        <r>
          <rPr>
            <b/>
            <sz val="9"/>
            <color indexed="81"/>
            <rFont val="Tahoma"/>
            <family val="2"/>
          </rPr>
          <t>UTILE/RICAVI</t>
        </r>
      </text>
    </comment>
    <comment ref="A34" authorId="0" shapeId="0" xr:uid="{7B32A55D-3C10-4B93-8EAC-1C8360E4B3E7}">
      <text>
        <r>
          <rPr>
            <b/>
            <sz val="9"/>
            <color indexed="81"/>
            <rFont val="Tahoma"/>
            <family val="2"/>
          </rPr>
          <t>PN/TOT. ATTIVO</t>
        </r>
      </text>
    </comment>
    <comment ref="A35" authorId="0" shapeId="0" xr:uid="{E20863A1-6C1F-455B-B1E0-7BAAE5C4EB0C}">
      <text>
        <r>
          <rPr>
            <b/>
            <sz val="9"/>
            <color indexed="81"/>
            <rFont val="Tahoma"/>
            <family val="2"/>
          </rPr>
          <t>LIQUIDITA' IMMEDIATE/ EBITDA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A31" authorId="0" shapeId="0" xr:uid="{8E094AFF-FC68-48E8-B4C7-E0D0322B687F}">
      <text>
        <r>
          <rPr>
            <sz val="9"/>
            <color indexed="81"/>
            <rFont val="Tahoma"/>
            <family val="2"/>
          </rPr>
          <t xml:space="preserve">UTILE/PN
</t>
        </r>
      </text>
    </comment>
    <comment ref="A32" authorId="0" shapeId="0" xr:uid="{F94159B1-F786-4015-AF29-C482EFCA725E}">
      <text>
        <r>
          <rPr>
            <b/>
            <sz val="9"/>
            <color indexed="81"/>
            <rFont val="Tahoma"/>
            <family val="2"/>
          </rPr>
          <t>UTILE/TOT. ATTIVO</t>
        </r>
      </text>
    </comment>
    <comment ref="A33" authorId="0" shapeId="0" xr:uid="{D87FE886-E27E-43FE-81BC-363BF4009363}">
      <text>
        <r>
          <rPr>
            <b/>
            <sz val="9"/>
            <color indexed="81"/>
            <rFont val="Tahoma"/>
            <family val="2"/>
          </rPr>
          <t>UTILE/RICAVI</t>
        </r>
      </text>
    </comment>
    <comment ref="A34" authorId="0" shapeId="0" xr:uid="{11ACAB18-D5AB-4E2B-B8D5-D58880506FB3}">
      <text>
        <r>
          <rPr>
            <b/>
            <sz val="9"/>
            <color indexed="81"/>
            <rFont val="Tahoma"/>
            <family val="2"/>
          </rPr>
          <t>PN/TOT. ATTIVO</t>
        </r>
      </text>
    </comment>
    <comment ref="A35" authorId="0" shapeId="0" xr:uid="{09892FEA-5167-489E-9A2F-281DC66DC164}">
      <text>
        <r>
          <rPr>
            <b/>
            <sz val="9"/>
            <color indexed="81"/>
            <rFont val="Tahoma"/>
            <family val="2"/>
          </rPr>
          <t>LIQUIDITA' IMMEDIATE/ EBITDA</t>
        </r>
      </text>
    </comment>
    <comment ref="E40" authorId="0" shapeId="0" xr:uid="{6EF168AE-AA3F-482C-B94F-375165F982B0}">
      <text>
        <r>
          <rPr>
            <sz val="9"/>
            <color indexed="81"/>
            <rFont val="Tahoma"/>
            <family val="2"/>
          </rPr>
          <t xml:space="preserve">rappresentazione probabilistica del rischio di insolvenza dell'impresa nei 12 mesi successivi: valore 0 rischio alto 10 basso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43A8C135-08A0-4B3F-9D2B-6F14978EB64A}">
      <text>
        <r>
          <rPr>
            <b/>
            <sz val="9"/>
            <color indexed="81"/>
            <rFont val="Tahoma"/>
            <family val="2"/>
          </rPr>
          <t>permette di comprendere se le imm. Sono coperte con cap. proprio o di terzi</t>
        </r>
      </text>
    </comment>
    <comment ref="E30" authorId="0" shapeId="0" xr:uid="{99C4F14C-0C40-42BD-8965-CE6684CF5BFA}">
      <text>
        <r>
          <rPr>
            <b/>
            <sz val="9"/>
            <color indexed="81"/>
            <rFont val="Tahoma"/>
            <family val="2"/>
          </rPr>
          <t xml:space="preserve">(PN+Pass. Consolidate)-Immob.    Se il valore è negativo significa che le imm.sono finanziate con le passività correnti
</t>
        </r>
      </text>
    </comment>
    <comment ref="A31" authorId="0" shapeId="0" xr:uid="{3D0E1582-6994-495A-B631-4A64784934B5}">
      <text>
        <r>
          <rPr>
            <sz val="9"/>
            <color indexed="81"/>
            <rFont val="Tahoma"/>
            <family val="2"/>
          </rPr>
          <t xml:space="preserve">UTILE/PN
</t>
        </r>
      </text>
    </comment>
    <comment ref="A32" authorId="0" shapeId="0" xr:uid="{A27BC7BF-E1BD-432E-8CEC-637D993A97A6}">
      <text>
        <r>
          <rPr>
            <b/>
            <sz val="9"/>
            <color indexed="81"/>
            <rFont val="Tahoma"/>
            <family val="2"/>
          </rPr>
          <t>UTILE/TOT. ATTIVO</t>
        </r>
      </text>
    </comment>
    <comment ref="E32" authorId="0" shapeId="0" xr:uid="{E8B87416-D74A-4A71-96EE-E300D2823558}">
      <text>
        <r>
          <rPr>
            <sz val="9"/>
            <color indexed="81"/>
            <rFont val="Tahoma"/>
            <family val="2"/>
          </rPr>
          <t xml:space="preserve">rappresentazione probabilistica del rischio di insolvenza dell'impresa nei 12 mesi successivi: valore 0 rischio alto 10 basso
</t>
        </r>
      </text>
    </comment>
    <comment ref="A33" authorId="0" shapeId="0" xr:uid="{F85D6442-5347-4A03-97A5-2CAF83DAFAE1}">
      <text>
        <r>
          <rPr>
            <b/>
            <sz val="9"/>
            <color indexed="81"/>
            <rFont val="Tahoma"/>
            <family val="2"/>
          </rPr>
          <t>UTILE/RICAVI</t>
        </r>
      </text>
    </comment>
    <comment ref="A34" authorId="0" shapeId="0" xr:uid="{48C0A211-38DA-45AD-8274-8DEE36C6852E}">
      <text>
        <r>
          <rPr>
            <b/>
            <sz val="9"/>
            <color indexed="81"/>
            <rFont val="Tahoma"/>
            <family val="2"/>
          </rPr>
          <t>PN/TOT. ATTIVO</t>
        </r>
      </text>
    </comment>
    <comment ref="A35" authorId="0" shapeId="0" xr:uid="{7F834812-B52A-4B73-8EA7-DA140F4555D7}">
      <text>
        <r>
          <rPr>
            <b/>
            <sz val="9"/>
            <color indexed="81"/>
            <rFont val="Tahoma"/>
            <family val="2"/>
          </rPr>
          <t>LIQUIDITA' IMMEDIATE/ EBITDA</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71518C64-520A-49A8-8A23-C84D2C8C6045}">
      <text>
        <r>
          <rPr>
            <b/>
            <sz val="9"/>
            <color indexed="81"/>
            <rFont val="Tahoma"/>
            <family val="2"/>
          </rPr>
          <t>permette di comprendere se le imm. Sono coperte con cap. proprio o di terzi</t>
        </r>
      </text>
    </comment>
    <comment ref="E30" authorId="0" shapeId="0" xr:uid="{7CEC41FA-8B78-4F96-986C-F318B07B9D8E}">
      <text>
        <r>
          <rPr>
            <b/>
            <sz val="9"/>
            <color indexed="81"/>
            <rFont val="Tahoma"/>
            <family val="2"/>
          </rPr>
          <t xml:space="preserve">(PN+Pass. Consolidate)-Immob.    Se il valore è negativo significa che le imm.sono finanziate con le passività correnti
</t>
        </r>
      </text>
    </comment>
    <comment ref="A31" authorId="0" shapeId="0" xr:uid="{D3BF41C1-7036-4235-B82C-E8DDA0FC4073}">
      <text>
        <r>
          <rPr>
            <sz val="9"/>
            <color indexed="81"/>
            <rFont val="Tahoma"/>
            <family val="2"/>
          </rPr>
          <t xml:space="preserve">UTILE/PN
</t>
        </r>
      </text>
    </comment>
    <comment ref="A32" authorId="0" shapeId="0" xr:uid="{86DE0359-30EA-4066-A4D0-4801DC176B74}">
      <text>
        <r>
          <rPr>
            <b/>
            <sz val="9"/>
            <color indexed="81"/>
            <rFont val="Tahoma"/>
            <family val="2"/>
          </rPr>
          <t>UTILE/TOT. ATTIVO</t>
        </r>
      </text>
    </comment>
    <comment ref="E32" authorId="0" shapeId="0" xr:uid="{8E3DFA3C-0B36-471A-AD90-F0A69E53DD5B}">
      <text>
        <r>
          <rPr>
            <sz val="9"/>
            <color indexed="81"/>
            <rFont val="Tahoma"/>
            <family val="2"/>
          </rPr>
          <t xml:space="preserve">rappresentazione probabilistica del rischio di insolvenza dell'impresa nei 12 mesi successivi: valore 0 rischio alto 10 basso
</t>
        </r>
      </text>
    </comment>
    <comment ref="A33" authorId="0" shapeId="0" xr:uid="{28D423DD-E18D-4965-9EEE-12F9741144C3}">
      <text>
        <r>
          <rPr>
            <b/>
            <sz val="9"/>
            <color indexed="81"/>
            <rFont val="Tahoma"/>
            <family val="2"/>
          </rPr>
          <t>UTILE/RICAVI</t>
        </r>
      </text>
    </comment>
    <comment ref="A34" authorId="0" shapeId="0" xr:uid="{D7D88D89-C4A3-4C9F-B4AA-FDB3C1C67FDD}">
      <text>
        <r>
          <rPr>
            <b/>
            <sz val="9"/>
            <color indexed="81"/>
            <rFont val="Tahoma"/>
            <family val="2"/>
          </rPr>
          <t>PN/TOT. ATTIVO</t>
        </r>
      </text>
    </comment>
    <comment ref="A35" authorId="0" shapeId="0" xr:uid="{73757A36-9DD9-4B1A-BED7-4C2658960D39}">
      <text>
        <r>
          <rPr>
            <b/>
            <sz val="9"/>
            <color indexed="81"/>
            <rFont val="Tahoma"/>
            <family val="2"/>
          </rPr>
          <t>LIQUIDITA' IMMEDIATE/ EBITDA</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89E5784F-E179-4AF5-8D02-EE3713E5210B}">
      <text>
        <r>
          <rPr>
            <b/>
            <sz val="9"/>
            <color indexed="81"/>
            <rFont val="Tahoma"/>
            <family val="2"/>
          </rPr>
          <t>permette di comprendere se le imm. Sono coperte con cap. proprio o di terzi</t>
        </r>
      </text>
    </comment>
    <comment ref="E30" authorId="0" shapeId="0" xr:uid="{B86E2FBB-7BA1-4392-B20C-D151550D3C37}">
      <text>
        <r>
          <rPr>
            <b/>
            <sz val="9"/>
            <color indexed="81"/>
            <rFont val="Tahoma"/>
            <family val="2"/>
          </rPr>
          <t xml:space="preserve">(PN+Pass. Consolidate)-Immob.    Se il valore è negativo significa che le imm.sono finanziate con le passività correnti
</t>
        </r>
      </text>
    </comment>
    <comment ref="A31" authorId="0" shapeId="0" xr:uid="{5A33D778-8F54-4BC7-9620-BC8B80A28720}">
      <text>
        <r>
          <rPr>
            <sz val="9"/>
            <color indexed="81"/>
            <rFont val="Tahoma"/>
            <family val="2"/>
          </rPr>
          <t xml:space="preserve">UTILE/PN
</t>
        </r>
      </text>
    </comment>
    <comment ref="A32" authorId="0" shapeId="0" xr:uid="{4B93DB3A-0D6C-4837-BF3F-5977E0599C89}">
      <text>
        <r>
          <rPr>
            <b/>
            <sz val="9"/>
            <color indexed="81"/>
            <rFont val="Tahoma"/>
            <family val="2"/>
          </rPr>
          <t>UTILE/TOT. ATTIVO</t>
        </r>
      </text>
    </comment>
    <comment ref="E32" authorId="0" shapeId="0" xr:uid="{FB265C56-3006-44C1-8BB2-D69C5C7BB287}">
      <text>
        <r>
          <rPr>
            <sz val="9"/>
            <color indexed="81"/>
            <rFont val="Tahoma"/>
            <family val="2"/>
          </rPr>
          <t xml:space="preserve">rappresentazione probabilistica del rischio di insolvenza dell'impresa nei 12 mesi successivi: valore 0 rischio alto 10 basso
</t>
        </r>
      </text>
    </comment>
    <comment ref="A33" authorId="0" shapeId="0" xr:uid="{D8A97BCC-D0CB-4304-B643-67AC355D59BC}">
      <text>
        <r>
          <rPr>
            <b/>
            <sz val="9"/>
            <color indexed="81"/>
            <rFont val="Tahoma"/>
            <family val="2"/>
          </rPr>
          <t>UTILE/RICAVI</t>
        </r>
      </text>
    </comment>
    <comment ref="A34" authorId="0" shapeId="0" xr:uid="{476D5C47-7FC8-4640-B612-24643AD58DC8}">
      <text>
        <r>
          <rPr>
            <b/>
            <sz val="9"/>
            <color indexed="81"/>
            <rFont val="Tahoma"/>
            <family val="2"/>
          </rPr>
          <t>PN/TOT. ATTIVO</t>
        </r>
      </text>
    </comment>
    <comment ref="A35" authorId="0" shapeId="0" xr:uid="{65F2C5FB-3296-4A38-9F35-FECE23907448}">
      <text>
        <r>
          <rPr>
            <b/>
            <sz val="9"/>
            <color indexed="81"/>
            <rFont val="Tahoma"/>
            <family val="2"/>
          </rPr>
          <t>LIQUIDITA' IMMEDIATE/ EBITDA</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A31" authorId="0" shapeId="0" xr:uid="{5943736A-CBF8-4812-B46D-2A4A9872EB45}">
      <text>
        <r>
          <rPr>
            <sz val="9"/>
            <color indexed="81"/>
            <rFont val="Tahoma"/>
            <family val="2"/>
          </rPr>
          <t xml:space="preserve">UTILE/PN
</t>
        </r>
      </text>
    </comment>
    <comment ref="A32" authorId="0" shapeId="0" xr:uid="{829CCC8F-3B40-49B3-9807-24A2D735AE3D}">
      <text>
        <r>
          <rPr>
            <b/>
            <sz val="9"/>
            <color indexed="81"/>
            <rFont val="Tahoma"/>
            <family val="2"/>
          </rPr>
          <t>UTILE/TOT. ATTIVO</t>
        </r>
      </text>
    </comment>
    <comment ref="E32" authorId="0" shapeId="0" xr:uid="{2503CE81-3377-483B-8EAB-EF1CE71B5E77}">
      <text>
        <r>
          <rPr>
            <sz val="9"/>
            <color indexed="81"/>
            <rFont val="Tahoma"/>
            <family val="2"/>
          </rPr>
          <t xml:space="preserve">rappresentazione probabilistica del rischio di insolvenza dell'impresa nei 12 mesi successivi: valore 0 rischio alto 10 basso
</t>
        </r>
      </text>
    </comment>
    <comment ref="A33" authorId="0" shapeId="0" xr:uid="{7E7CE892-FFB9-4F6D-BB1B-586FD5539255}">
      <text>
        <r>
          <rPr>
            <b/>
            <sz val="9"/>
            <color indexed="81"/>
            <rFont val="Tahoma"/>
            <family val="2"/>
          </rPr>
          <t>UTILE/RICAVI</t>
        </r>
      </text>
    </comment>
    <comment ref="A34" authorId="0" shapeId="0" xr:uid="{DF3871ED-1A36-4ADA-8D35-A44169B8059E}">
      <text>
        <r>
          <rPr>
            <b/>
            <sz val="9"/>
            <color indexed="81"/>
            <rFont val="Tahoma"/>
            <family val="2"/>
          </rPr>
          <t>PN/TOT. ATTIVO</t>
        </r>
      </text>
    </comment>
    <comment ref="A35" authorId="0" shapeId="0" xr:uid="{5B76B98A-B126-4FED-8EFD-BCB5E20B9416}">
      <text>
        <r>
          <rPr>
            <b/>
            <sz val="9"/>
            <color indexed="81"/>
            <rFont val="Tahoma"/>
            <family val="2"/>
          </rPr>
          <t>LIQUIDITA' IMMEDIATE/ EBITDA</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651FE722-5426-459B-9BCB-9E01FD1BD543}">
      <text>
        <r>
          <rPr>
            <b/>
            <sz val="9"/>
            <color indexed="81"/>
            <rFont val="Tahoma"/>
            <family val="2"/>
          </rPr>
          <t>permette di comprendere se le imm. Sono coperte con cap. proprio o di terzi</t>
        </r>
      </text>
    </comment>
    <comment ref="E30" authorId="0" shapeId="0" xr:uid="{3C8691D4-AB22-44B5-83A0-FAF3A5152ED6}">
      <text>
        <r>
          <rPr>
            <b/>
            <sz val="9"/>
            <color indexed="81"/>
            <rFont val="Tahoma"/>
            <family val="2"/>
          </rPr>
          <t xml:space="preserve">(PN+Pass. Consolidate)-Immob.    Se il valore è negativo significa che le imm.sono finanziate con le passività correnti
</t>
        </r>
      </text>
    </comment>
    <comment ref="A31" authorId="0" shapeId="0" xr:uid="{8F301C8A-E42E-4A9B-9851-8F6FA1E123AE}">
      <text>
        <r>
          <rPr>
            <sz val="9"/>
            <color indexed="81"/>
            <rFont val="Tahoma"/>
            <family val="2"/>
          </rPr>
          <t xml:space="preserve">UTILE/PN
</t>
        </r>
      </text>
    </comment>
    <comment ref="A32" authorId="0" shapeId="0" xr:uid="{6C6CF408-0A10-429C-9C09-145DB38F08BE}">
      <text>
        <r>
          <rPr>
            <b/>
            <sz val="9"/>
            <color indexed="81"/>
            <rFont val="Tahoma"/>
            <family val="2"/>
          </rPr>
          <t>UTILE/TOT. ATTIVO</t>
        </r>
      </text>
    </comment>
    <comment ref="E32" authorId="0" shapeId="0" xr:uid="{5EFAD0F5-6915-452D-9D40-BE828A674DBE}">
      <text>
        <r>
          <rPr>
            <sz val="9"/>
            <color indexed="81"/>
            <rFont val="Tahoma"/>
            <family val="2"/>
          </rPr>
          <t xml:space="preserve">rappresentazione probabilistica del rischio di insolvenza dell'impresa nei 12 mesi successivi: valore 0 rischio alto 10 basso
</t>
        </r>
      </text>
    </comment>
    <comment ref="A33" authorId="0" shapeId="0" xr:uid="{0CB39019-27FC-417F-98DC-F946DDCF68CD}">
      <text>
        <r>
          <rPr>
            <b/>
            <sz val="9"/>
            <color indexed="81"/>
            <rFont val="Tahoma"/>
            <family val="2"/>
          </rPr>
          <t>UTILE/RICAVI</t>
        </r>
      </text>
    </comment>
    <comment ref="A34" authorId="0" shapeId="0" xr:uid="{52936583-31FD-4740-923A-65BDF424A50F}">
      <text>
        <r>
          <rPr>
            <b/>
            <sz val="9"/>
            <color indexed="81"/>
            <rFont val="Tahoma"/>
            <family val="2"/>
          </rPr>
          <t>PN/TOT. ATTIVO</t>
        </r>
      </text>
    </comment>
    <comment ref="A35" authorId="0" shapeId="0" xr:uid="{1AEE165C-BFE6-4430-B932-3C6EC2721DCD}">
      <text>
        <r>
          <rPr>
            <b/>
            <sz val="9"/>
            <color indexed="81"/>
            <rFont val="Tahoma"/>
            <family val="2"/>
          </rPr>
          <t>LIQUIDITA' IMMEDIATE/ EBITDA</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7811B957-DE79-456B-A65D-6B4A35255713}">
      <text>
        <r>
          <rPr>
            <b/>
            <sz val="9"/>
            <color indexed="81"/>
            <rFont val="Tahoma"/>
            <family val="2"/>
          </rPr>
          <t>permette di comprendere se le imm. Sono coperte con cap. proprio o di terzi</t>
        </r>
      </text>
    </comment>
    <comment ref="E30" authorId="0" shapeId="0" xr:uid="{A10BFA02-2040-4E55-8130-9069B3632744}">
      <text>
        <r>
          <rPr>
            <b/>
            <sz val="9"/>
            <color indexed="81"/>
            <rFont val="Tahoma"/>
            <family val="2"/>
          </rPr>
          <t xml:space="preserve">(PN+Pass. Consolidate)-Immob.    Se il valore è negativo significa che le imm.sono finanziate con le passività correnti
</t>
        </r>
      </text>
    </comment>
    <comment ref="A31" authorId="0" shapeId="0" xr:uid="{80812DD3-DE56-4E5A-9749-8AD1C3FDFFC8}">
      <text>
        <r>
          <rPr>
            <sz val="9"/>
            <color indexed="81"/>
            <rFont val="Tahoma"/>
            <family val="2"/>
          </rPr>
          <t xml:space="preserve">UTILE/PN
</t>
        </r>
      </text>
    </comment>
    <comment ref="A32" authorId="0" shapeId="0" xr:uid="{4D8F89BD-7C57-4113-AE10-6574FB348F4B}">
      <text>
        <r>
          <rPr>
            <b/>
            <sz val="9"/>
            <color indexed="81"/>
            <rFont val="Tahoma"/>
            <family val="2"/>
          </rPr>
          <t>UTILE/TOT. ATTIVO</t>
        </r>
      </text>
    </comment>
    <comment ref="E32" authorId="0" shapeId="0" xr:uid="{EDDDC781-9DE2-4D31-818F-503962F74C33}">
      <text>
        <r>
          <rPr>
            <sz val="9"/>
            <color indexed="81"/>
            <rFont val="Tahoma"/>
            <family val="2"/>
          </rPr>
          <t xml:space="preserve">rappresentazione probabilistica del rischio di insolvenza dell'impresa nei 12 mesi successivi: valore 0 rischio alto 10 basso
</t>
        </r>
      </text>
    </comment>
    <comment ref="A33" authorId="0" shapeId="0" xr:uid="{9EA3B77E-0FB7-468C-AE5D-13BFE8169970}">
      <text>
        <r>
          <rPr>
            <b/>
            <sz val="9"/>
            <color indexed="81"/>
            <rFont val="Tahoma"/>
            <family val="2"/>
          </rPr>
          <t>UTILE/RICAVI</t>
        </r>
      </text>
    </comment>
    <comment ref="A34" authorId="0" shapeId="0" xr:uid="{1D52C078-4557-47D9-AC85-95B15D9152A7}">
      <text>
        <r>
          <rPr>
            <b/>
            <sz val="9"/>
            <color indexed="81"/>
            <rFont val="Tahoma"/>
            <family val="2"/>
          </rPr>
          <t>PN/TOT. ATTIVO</t>
        </r>
      </text>
    </comment>
    <comment ref="A35" authorId="0" shapeId="0" xr:uid="{83527AAC-2B6E-434B-A3BF-9E9BF21D61EC}">
      <text>
        <r>
          <rPr>
            <b/>
            <sz val="9"/>
            <color indexed="81"/>
            <rFont val="Tahoma"/>
            <family val="2"/>
          </rPr>
          <t>LIQUIDITA' IMMEDIATE/ EBITDA</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C7C0CBE6-8214-4546-BCB8-268486F47D25}">
      <text>
        <r>
          <rPr>
            <b/>
            <sz val="9"/>
            <color indexed="81"/>
            <rFont val="Tahoma"/>
            <family val="2"/>
          </rPr>
          <t>permette di comprendere se le imm. Sono coperte con cap. proprio o di terzi</t>
        </r>
      </text>
    </comment>
    <comment ref="E30" authorId="0" shapeId="0" xr:uid="{0E606C29-7423-4D9F-8F2F-80B0A62104DA}">
      <text>
        <r>
          <rPr>
            <b/>
            <sz val="9"/>
            <color indexed="81"/>
            <rFont val="Tahoma"/>
            <family val="2"/>
          </rPr>
          <t xml:space="preserve">(PN+Pass. Consolidate)-Immob.    Se il valore è negativo significa che le imm.sono finanziate con le passività correnti
</t>
        </r>
      </text>
    </comment>
    <comment ref="A31" authorId="0" shapeId="0" xr:uid="{A34A93E8-BB79-4DB8-BA98-272E1C66B3D6}">
      <text>
        <r>
          <rPr>
            <sz val="9"/>
            <color indexed="81"/>
            <rFont val="Tahoma"/>
            <family val="2"/>
          </rPr>
          <t xml:space="preserve">UTILE/PN
</t>
        </r>
      </text>
    </comment>
    <comment ref="A32" authorId="0" shapeId="0" xr:uid="{60DE23F5-AB03-44B2-86BB-1905A144080E}">
      <text>
        <r>
          <rPr>
            <b/>
            <sz val="9"/>
            <color indexed="81"/>
            <rFont val="Tahoma"/>
            <family val="2"/>
          </rPr>
          <t>UTILE/TOT. ATTIVO</t>
        </r>
      </text>
    </comment>
    <comment ref="E32" authorId="0" shapeId="0" xr:uid="{E472F3D9-4815-45EF-A070-938B72897DC9}">
      <text>
        <r>
          <rPr>
            <sz val="9"/>
            <color indexed="81"/>
            <rFont val="Tahoma"/>
            <family val="2"/>
          </rPr>
          <t xml:space="preserve">rappresentazione probabilistica del rischio di insolvenza dell'impresa nei 12 mesi successivi: valore 0 rischio alto 10 basso
</t>
        </r>
      </text>
    </comment>
    <comment ref="A33" authorId="0" shapeId="0" xr:uid="{13B5C396-6CD4-4973-B97D-72C2D4209273}">
      <text>
        <r>
          <rPr>
            <b/>
            <sz val="9"/>
            <color indexed="81"/>
            <rFont val="Tahoma"/>
            <family val="2"/>
          </rPr>
          <t>UTILE/RICAVI</t>
        </r>
      </text>
    </comment>
    <comment ref="A34" authorId="0" shapeId="0" xr:uid="{5B2369F3-96B8-496A-A0C2-F56A86350512}">
      <text>
        <r>
          <rPr>
            <b/>
            <sz val="9"/>
            <color indexed="81"/>
            <rFont val="Tahoma"/>
            <family val="2"/>
          </rPr>
          <t>PN/TOT. ATTIVO</t>
        </r>
      </text>
    </comment>
    <comment ref="A35" authorId="0" shapeId="0" xr:uid="{A846CAF4-8469-4A04-B0F0-7B0DF1F89BF5}">
      <text>
        <r>
          <rPr>
            <b/>
            <sz val="9"/>
            <color indexed="81"/>
            <rFont val="Tahoma"/>
            <family val="2"/>
          </rPr>
          <t>LIQUIDITA' IMMEDIATE/ EBITDA</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804F92CE-96B9-41AE-9686-9ADF4C93ED6E}">
      <text>
        <r>
          <rPr>
            <b/>
            <sz val="9"/>
            <color indexed="81"/>
            <rFont val="Tahoma"/>
            <family val="2"/>
          </rPr>
          <t>permette di comprendere se le imm. Sono coperte con cap. proprio o di terzi</t>
        </r>
      </text>
    </comment>
    <comment ref="E30" authorId="0" shapeId="0" xr:uid="{49C5E4C1-EEAE-446C-9DC3-FE6E8F6CA9A0}">
      <text>
        <r>
          <rPr>
            <b/>
            <sz val="9"/>
            <color indexed="81"/>
            <rFont val="Tahoma"/>
            <family val="2"/>
          </rPr>
          <t xml:space="preserve">(PN+Pass. Consolidate)-Immob.    Se il valore è negativo significa che le imm.sono finanziate con le passività correnti
</t>
        </r>
      </text>
    </comment>
    <comment ref="A31" authorId="0" shapeId="0" xr:uid="{00F312C1-0689-4B7E-9C8D-81C470777D03}">
      <text>
        <r>
          <rPr>
            <sz val="9"/>
            <color indexed="81"/>
            <rFont val="Tahoma"/>
            <family val="2"/>
          </rPr>
          <t xml:space="preserve">UTILE/PN
</t>
        </r>
      </text>
    </comment>
    <comment ref="A32" authorId="0" shapeId="0" xr:uid="{6FBEBF57-E623-4CD1-8D3E-90EE96982E68}">
      <text>
        <r>
          <rPr>
            <b/>
            <sz val="9"/>
            <color indexed="81"/>
            <rFont val="Tahoma"/>
            <family val="2"/>
          </rPr>
          <t>UTILE/TOT. ATTIVO</t>
        </r>
      </text>
    </comment>
    <comment ref="E32" authorId="0" shapeId="0" xr:uid="{7D85F391-DC63-40C7-8FD0-EC9FEC3BC96A}">
      <text>
        <r>
          <rPr>
            <sz val="9"/>
            <color indexed="81"/>
            <rFont val="Tahoma"/>
            <family val="2"/>
          </rPr>
          <t xml:space="preserve">rappresentazione probabilistica del rischio di insolvenza dell'impresa nei 12 mesi successivi: valore 0 rischio alto 10 basso
</t>
        </r>
      </text>
    </comment>
    <comment ref="A33" authorId="0" shapeId="0" xr:uid="{A14D860F-206E-4C14-ADAC-E4781F87AE02}">
      <text>
        <r>
          <rPr>
            <b/>
            <sz val="9"/>
            <color indexed="81"/>
            <rFont val="Tahoma"/>
            <family val="2"/>
          </rPr>
          <t>UTILE/RICAVI</t>
        </r>
      </text>
    </comment>
    <comment ref="A34" authorId="0" shapeId="0" xr:uid="{15227299-B394-47B0-B489-EBEBAA687BE9}">
      <text>
        <r>
          <rPr>
            <b/>
            <sz val="9"/>
            <color indexed="81"/>
            <rFont val="Tahoma"/>
            <family val="2"/>
          </rPr>
          <t>PN/TOT. ATTIVO</t>
        </r>
      </text>
    </comment>
    <comment ref="A35" authorId="0" shapeId="0" xr:uid="{5FCECDA8-8FC5-45F0-BE7D-A6858AFE551C}">
      <text>
        <r>
          <rPr>
            <b/>
            <sz val="9"/>
            <color indexed="81"/>
            <rFont val="Tahoma"/>
            <family val="2"/>
          </rPr>
          <t>LIQUIDITA' IMMEDIATE/ EBITDA</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Luca Coscia</author>
  </authors>
  <commentList>
    <comment ref="E29" authorId="0" shapeId="0" xr:uid="{62942953-E5D7-4344-82E9-4444C0FE4FCD}">
      <text>
        <r>
          <rPr>
            <b/>
            <sz val="9"/>
            <color indexed="81"/>
            <rFont val="Tahoma"/>
            <family val="2"/>
          </rPr>
          <t>permette di comprendere se le imm. Sono coperte con cap. proprio o di terzi</t>
        </r>
      </text>
    </comment>
    <comment ref="E30" authorId="0" shapeId="0" xr:uid="{37C77208-FAF9-4985-A8C9-64F6C5AEADC2}">
      <text>
        <r>
          <rPr>
            <b/>
            <sz val="9"/>
            <color indexed="81"/>
            <rFont val="Tahoma"/>
            <family val="2"/>
          </rPr>
          <t xml:space="preserve">(PN+Pass. Consolidate)-Immob.    Se il valore è negativo significa che le imm.sono finanziate con le passività correnti
</t>
        </r>
      </text>
    </comment>
    <comment ref="A31" authorId="0" shapeId="0" xr:uid="{96882DF7-0F25-47A1-8A4E-80CA0E1C897E}">
      <text>
        <r>
          <rPr>
            <sz val="9"/>
            <color indexed="81"/>
            <rFont val="Tahoma"/>
            <family val="2"/>
          </rPr>
          <t xml:space="preserve">UTILE/PN
</t>
        </r>
      </text>
    </comment>
    <comment ref="A32" authorId="0" shapeId="0" xr:uid="{D42FC9ED-18CB-4329-92C1-05F55AB1633B}">
      <text>
        <r>
          <rPr>
            <b/>
            <sz val="9"/>
            <color indexed="81"/>
            <rFont val="Tahoma"/>
            <family val="2"/>
          </rPr>
          <t>UTILE/TOT. ATTIVO</t>
        </r>
      </text>
    </comment>
    <comment ref="E32" authorId="0" shapeId="0" xr:uid="{AB7A6BD5-8552-4AE0-B0FB-1E4A112FC1E7}">
      <text>
        <r>
          <rPr>
            <sz val="9"/>
            <color indexed="81"/>
            <rFont val="Tahoma"/>
            <family val="2"/>
          </rPr>
          <t xml:space="preserve">rappresentazione probabilistica del rischio di insolvenza dell'impresa nei 12 mesi successivi: valore 0 rischio alto 10 basso
</t>
        </r>
      </text>
    </comment>
    <comment ref="A33" authorId="0" shapeId="0" xr:uid="{3DA88468-A145-453F-A808-5008EDBE26C3}">
      <text>
        <r>
          <rPr>
            <b/>
            <sz val="9"/>
            <color indexed="81"/>
            <rFont val="Tahoma"/>
            <family val="2"/>
          </rPr>
          <t>UTILE/RICAVI</t>
        </r>
      </text>
    </comment>
    <comment ref="A34" authorId="0" shapeId="0" xr:uid="{82293094-05D6-4F9A-BEC5-F862A69AB9B8}">
      <text>
        <r>
          <rPr>
            <b/>
            <sz val="9"/>
            <color indexed="81"/>
            <rFont val="Tahoma"/>
            <family val="2"/>
          </rPr>
          <t>PN/TOT. ATTIVO</t>
        </r>
      </text>
    </comment>
    <comment ref="A35" authorId="0" shapeId="0" xr:uid="{0FB13101-8A4C-4122-BB7F-F021FD7EB42B}">
      <text>
        <r>
          <rPr>
            <b/>
            <sz val="9"/>
            <color indexed="81"/>
            <rFont val="Tahoma"/>
            <family val="2"/>
          </rPr>
          <t>LIQUIDITA' IMMEDIATE/ EBITDA</t>
        </r>
      </text>
    </comment>
  </commentList>
</comments>
</file>

<file path=xl/sharedStrings.xml><?xml version="1.0" encoding="utf-8"?>
<sst xmlns="http://schemas.openxmlformats.org/spreadsheetml/2006/main" count="1385" uniqueCount="85">
  <si>
    <t>FATTURATO</t>
  </si>
  <si>
    <t>EBIT</t>
  </si>
  <si>
    <t>EBITDA</t>
  </si>
  <si>
    <t>IMMOBILIZZAZIONI</t>
  </si>
  <si>
    <t>ATTIVO CIRCOLANTE</t>
  </si>
  <si>
    <t>PN</t>
  </si>
  <si>
    <t>DEBITI A BREVE</t>
  </si>
  <si>
    <t>DEBITI A MEDIO LUNGO</t>
  </si>
  <si>
    <t>ROE</t>
  </si>
  <si>
    <t>ROA</t>
  </si>
  <si>
    <t>MARGINE DI PROFITTO</t>
  </si>
  <si>
    <t>INDICE DI AUTOCOPERTURA</t>
  </si>
  <si>
    <t>INDICE SECCO DI LIQUIDITA'</t>
  </si>
  <si>
    <t>INT. PASSIVI/ EBITDA</t>
  </si>
  <si>
    <t>RIMANENZE</t>
  </si>
  <si>
    <t>PERSONALE</t>
  </si>
  <si>
    <t>AMMORTAMENTI</t>
  </si>
  <si>
    <t>COSTI FINANZIARI</t>
  </si>
  <si>
    <t>DIOMA 2021</t>
  </si>
  <si>
    <t>RISULTATO OPERATIVO</t>
  </si>
  <si>
    <t xml:space="preserve">CASH FLOW </t>
  </si>
  <si>
    <t>CREDITI V/CLIENTI</t>
  </si>
  <si>
    <t>DEBITI V/ FORNITORI</t>
  </si>
  <si>
    <t>DI CUI A BANCHE</t>
  </si>
  <si>
    <t>DSI</t>
  </si>
  <si>
    <t>DSO</t>
  </si>
  <si>
    <t>DPO</t>
  </si>
  <si>
    <t>%</t>
  </si>
  <si>
    <t>RICAVI</t>
  </si>
  <si>
    <t>ACQUISTO DI MATERIE</t>
  </si>
  <si>
    <t>SERVIZI</t>
  </si>
  <si>
    <t>GODIMENTO BENI DI TERZI</t>
  </si>
  <si>
    <t>VAR. DELLE MP</t>
  </si>
  <si>
    <t>ONERI DIV. DI GESTIONE</t>
  </si>
  <si>
    <t>AZIENDA</t>
  </si>
  <si>
    <t>PROGIND</t>
  </si>
  <si>
    <t>DIOMA</t>
  </si>
  <si>
    <t>GROSS MARGIN</t>
  </si>
  <si>
    <t>ALTRI RICAVI</t>
  </si>
  <si>
    <t>VALORE DELLA PRODUZIONE</t>
  </si>
  <si>
    <t>NFP</t>
  </si>
  <si>
    <t>NFP/EBITDA</t>
  </si>
  <si>
    <t>NFP/PN</t>
  </si>
  <si>
    <t>margine struttura secondario</t>
  </si>
  <si>
    <t>margine struttura primario</t>
  </si>
  <si>
    <t>numero dipendenti</t>
  </si>
  <si>
    <t>PROGIND 2021</t>
  </si>
  <si>
    <t>PROVENTI/ONERI NON CARATT.</t>
  </si>
  <si>
    <t>ALFAGIPLAST 2021</t>
  </si>
  <si>
    <t>CREDITI A BREVE</t>
  </si>
  <si>
    <t>COSTO MEDIO PERSONALE</t>
  </si>
  <si>
    <t>BIEMMEGI S.P.A 2021</t>
  </si>
  <si>
    <t>T.S.T 2021</t>
  </si>
  <si>
    <t>SAMPAOLO STAMPI 2021</t>
  </si>
  <si>
    <t>INCIDENZA ACQUISTI MATERIALI E SERVIZI SUL TURNOVER</t>
  </si>
  <si>
    <t xml:space="preserve">VIGNATI PIETRO&amp;LUIGI 2021 </t>
  </si>
  <si>
    <t>VIGNATI PIETRO&amp;LUIGI 2021</t>
  </si>
  <si>
    <t>CREDIT SCORE</t>
  </si>
  <si>
    <t>fatturato medio persona</t>
  </si>
  <si>
    <t>EBITDA medio persona</t>
  </si>
  <si>
    <t>EBITDA/ ONERI FINANZIARI</t>
  </si>
  <si>
    <t>INCIDENZA COSTO DEL PERSONALE SUL TURNOVER</t>
  </si>
  <si>
    <t>TECNOSTAMP TRIULZI GROUP S.R.L.</t>
  </si>
  <si>
    <t>VIGNATI LUIGI S.R.L.</t>
  </si>
  <si>
    <t>EUROTECNICA S.R.L.</t>
  </si>
  <si>
    <t>ERGOTECH S.R.L.</t>
  </si>
  <si>
    <t>ROS</t>
  </si>
  <si>
    <t>DELTATS S.R.L.</t>
  </si>
  <si>
    <t>SACEL S.R.L.</t>
  </si>
  <si>
    <t>GIASINI S.P.A.</t>
  </si>
  <si>
    <t>LOGOSTEEL SRL</t>
  </si>
  <si>
    <t>KOMPONEX SRL</t>
  </si>
  <si>
    <t>S.I.M. PLAST S.R.L.</t>
  </si>
  <si>
    <t>GARDIPLAST S.R.L.</t>
  </si>
  <si>
    <t>C/h personale</t>
  </si>
  <si>
    <t>margine di struttura</t>
  </si>
  <si>
    <t>PASSIVITA' CORRENTI</t>
  </si>
  <si>
    <t>LIQUIDITA'</t>
  </si>
  <si>
    <t>CLIENTI</t>
  </si>
  <si>
    <t>Stampaggio - Automazione | Eurotecnica</t>
  </si>
  <si>
    <t>sul link si arriva al sito con i video riguardanti i processi di automazione</t>
  </si>
  <si>
    <t>Componenti Settore Automotive (deltats.eu)</t>
  </si>
  <si>
    <t>link per i prodotti</t>
  </si>
  <si>
    <t>News - DeltAts</t>
  </si>
  <si>
    <t>link per le news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</si>
</sst>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_ ;\-#,##0.00\ "/>
  </numFmts>
  <fonts count="11"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i/>
      <u/>
      <sz val="11"/>
      <color theme="1"/>
      <name val="Calibri"/>
      <family val="2"/>
      <scheme val="minor"/>
    </font>
    <font>
      <b/>
      <i/>
      <u/>
      <sz val="11"/>
      <color theme="1"/>
      <name val="Calibri"/>
      <family val="2"/>
      <scheme val="minor"/>
    </font>
    <font>
      <b/>
      <i/>
      <sz val="11"/>
      <color theme="1"/>
      <name val="Calibri"/>
      <family val="2"/>
      <scheme val="minor"/>
    </font>
    <font>
      <b/>
      <sz val="9"/>
      <color indexed="81"/>
      <name val="Tahoma"/>
      <family val="2"/>
    </font>
    <font>
      <sz val="9"/>
      <color indexed="81"/>
      <name val="Tahoma"/>
      <family val="2"/>
    </font>
    <font>
      <sz val="8"/>
      <name val="Calibri"/>
      <family val="2"/>
      <scheme val="minor"/>
    </font>
    <font>
      <u/>
      <sz val="11"/>
      <color theme="1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theme="2"/>
        <bgColor indexed="64"/>
      </patternFill>
    </fill>
    <fill>
      <patternFill patternType="solid">
        <fgColor theme="4" tint="0.79998168889431442"/>
        <bgColor indexed="64"/>
      </patternFill>
    </fill>
  </fills>
  <borders count="26">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cellStyleXfs>
  <cellXfs count="91">
    <xf numFmtId="0" fontId="0" fillId="0" borderId="0" xfId="0"/>
    <xf numFmtId="0" fontId="0" fillId="0" borderId="1" xfId="0" applyBorder="1"/>
    <xf numFmtId="0" fontId="0" fillId="0" borderId="3" xfId="0" applyBorder="1"/>
    <xf numFmtId="0" fontId="0" fillId="0" borderId="4" xfId="0" applyBorder="1"/>
    <xf numFmtId="0" fontId="0" fillId="0" borderId="5" xfId="0" applyBorder="1"/>
    <xf numFmtId="0" fontId="0" fillId="0" borderId="2" xfId="0" applyBorder="1"/>
    <xf numFmtId="0" fontId="0" fillId="2" borderId="1" xfId="0" applyFill="1" applyBorder="1"/>
    <xf numFmtId="0" fontId="2" fillId="2" borderId="2" xfId="0" applyFont="1" applyFill="1" applyBorder="1"/>
    <xf numFmtId="44" fontId="0" fillId="0" borderId="4" xfId="1" applyFont="1" applyBorder="1"/>
    <xf numFmtId="44" fontId="0" fillId="0" borderId="6" xfId="1" applyFont="1" applyBorder="1"/>
    <xf numFmtId="44" fontId="0" fillId="0" borderId="2" xfId="1" applyFont="1" applyBorder="1"/>
    <xf numFmtId="0" fontId="0" fillId="0" borderId="7" xfId="0" applyBorder="1"/>
    <xf numFmtId="44" fontId="0" fillId="0" borderId="8" xfId="1" applyFont="1" applyBorder="1"/>
    <xf numFmtId="0" fontId="3" fillId="0" borderId="7" xfId="0" applyFont="1" applyBorder="1"/>
    <xf numFmtId="0" fontId="0" fillId="0" borderId="8" xfId="0" applyBorder="1"/>
    <xf numFmtId="0" fontId="0" fillId="0" borderId="6" xfId="0" applyBorder="1"/>
    <xf numFmtId="10" fontId="0" fillId="0" borderId="4" xfId="2" applyNumberFormat="1" applyFont="1" applyBorder="1"/>
    <xf numFmtId="10" fontId="0" fillId="0" borderId="8" xfId="2" applyNumberFormat="1" applyFont="1" applyBorder="1"/>
    <xf numFmtId="0" fontId="0" fillId="0" borderId="9" xfId="0" applyBorder="1"/>
    <xf numFmtId="10" fontId="0" fillId="0" borderId="2" xfId="2" applyNumberFormat="1" applyFont="1" applyBorder="1"/>
    <xf numFmtId="0" fontId="0" fillId="0" borderId="10" xfId="0" applyBorder="1"/>
    <xf numFmtId="44" fontId="0" fillId="0" borderId="11" xfId="1" applyFont="1" applyBorder="1"/>
    <xf numFmtId="2" fontId="0" fillId="0" borderId="2" xfId="0" applyNumberFormat="1" applyBorder="1"/>
    <xf numFmtId="164" fontId="0" fillId="0" borderId="8" xfId="0" applyNumberFormat="1" applyBorder="1"/>
    <xf numFmtId="44" fontId="0" fillId="0" borderId="0" xfId="0" applyNumberFormat="1"/>
    <xf numFmtId="0" fontId="0" fillId="0" borderId="12" xfId="0" applyBorder="1"/>
    <xf numFmtId="0" fontId="2" fillId="0" borderId="12" xfId="0" applyFont="1" applyBorder="1"/>
    <xf numFmtId="44" fontId="0" fillId="0" borderId="12" xfId="0" applyNumberFormat="1" applyBorder="1"/>
    <xf numFmtId="10" fontId="0" fillId="0" borderId="12" xfId="0" applyNumberFormat="1" applyBorder="1"/>
    <xf numFmtId="0" fontId="4" fillId="0" borderId="12" xfId="0" applyFont="1" applyBorder="1"/>
    <xf numFmtId="0" fontId="5" fillId="2" borderId="12" xfId="0" applyFont="1" applyFill="1" applyBorder="1"/>
    <xf numFmtId="10" fontId="0" fillId="0" borderId="12" xfId="2" applyNumberFormat="1" applyFont="1" applyBorder="1"/>
    <xf numFmtId="165" fontId="0" fillId="0" borderId="12" xfId="0" applyNumberFormat="1" applyBorder="1"/>
    <xf numFmtId="44" fontId="0" fillId="0" borderId="12" xfId="1" applyFont="1" applyBorder="1"/>
    <xf numFmtId="165" fontId="0" fillId="0" borderId="12" xfId="1" applyNumberFormat="1" applyFont="1" applyBorder="1"/>
    <xf numFmtId="164" fontId="0" fillId="0" borderId="12" xfId="0" applyNumberFormat="1" applyBorder="1"/>
    <xf numFmtId="0" fontId="2" fillId="0" borderId="3" xfId="0" applyFont="1" applyBorder="1"/>
    <xf numFmtId="0" fontId="2" fillId="0" borderId="7" xfId="0" applyFont="1" applyBorder="1"/>
    <xf numFmtId="0" fontId="2" fillId="0" borderId="9" xfId="0" applyFont="1" applyBorder="1"/>
    <xf numFmtId="0" fontId="2" fillId="0" borderId="10" xfId="0" applyFont="1" applyBorder="1"/>
    <xf numFmtId="0" fontId="2" fillId="0" borderId="1" xfId="0" applyFont="1" applyBorder="1"/>
    <xf numFmtId="0" fontId="6" fillId="0" borderId="7" xfId="0" applyFont="1" applyBorder="1"/>
    <xf numFmtId="0" fontId="2" fillId="0" borderId="5" xfId="0" applyFont="1" applyBorder="1"/>
    <xf numFmtId="0" fontId="6" fillId="2" borderId="2" xfId="0" applyFont="1" applyFill="1" applyBorder="1"/>
    <xf numFmtId="10" fontId="3" fillId="0" borderId="4" xfId="2" applyNumberFormat="1" applyFont="1" applyBorder="1"/>
    <xf numFmtId="44" fontId="3" fillId="0" borderId="11" xfId="1" applyFont="1" applyBorder="1"/>
    <xf numFmtId="44" fontId="3" fillId="0" borderId="2" xfId="1" applyFont="1" applyBorder="1"/>
    <xf numFmtId="44" fontId="3" fillId="0" borderId="4" xfId="1" applyFont="1" applyBorder="1"/>
    <xf numFmtId="44" fontId="3" fillId="0" borderId="8" xfId="1" applyFont="1" applyBorder="1"/>
    <xf numFmtId="44" fontId="3" fillId="0" borderId="6" xfId="1" applyFont="1" applyBorder="1"/>
    <xf numFmtId="0" fontId="3" fillId="0" borderId="2" xfId="0" applyFont="1" applyBorder="1"/>
    <xf numFmtId="0" fontId="3" fillId="0" borderId="4" xfId="0" applyFont="1" applyBorder="1"/>
    <xf numFmtId="0" fontId="3" fillId="0" borderId="8" xfId="0" applyFont="1" applyBorder="1"/>
    <xf numFmtId="0" fontId="3" fillId="0" borderId="6" xfId="0" applyFont="1" applyBorder="1"/>
    <xf numFmtId="0" fontId="3" fillId="0" borderId="0" xfId="0" applyFont="1"/>
    <xf numFmtId="0" fontId="2" fillId="3" borderId="3" xfId="0" applyFont="1" applyFill="1" applyBorder="1"/>
    <xf numFmtId="1" fontId="2" fillId="3" borderId="4" xfId="1" applyNumberFormat="1" applyFont="1" applyFill="1" applyBorder="1"/>
    <xf numFmtId="1" fontId="6" fillId="3" borderId="4" xfId="2" applyNumberFormat="1" applyFont="1" applyFill="1" applyBorder="1"/>
    <xf numFmtId="10" fontId="6" fillId="3" borderId="4" xfId="2" applyNumberFormat="1" applyFont="1" applyFill="1" applyBorder="1"/>
    <xf numFmtId="0" fontId="2" fillId="2" borderId="12" xfId="0" applyFont="1" applyFill="1" applyBorder="1"/>
    <xf numFmtId="2" fontId="0" fillId="0" borderId="4" xfId="0" applyNumberFormat="1" applyBorder="1"/>
    <xf numFmtId="0" fontId="5" fillId="4" borderId="12" xfId="0" applyFont="1" applyFill="1" applyBorder="1"/>
    <xf numFmtId="0" fontId="2" fillId="4" borderId="2" xfId="0" applyFont="1" applyFill="1" applyBorder="1"/>
    <xf numFmtId="0" fontId="2" fillId="2" borderId="13" xfId="0" applyFont="1" applyFill="1" applyBorder="1"/>
    <xf numFmtId="10" fontId="3" fillId="0" borderId="14" xfId="2" applyNumberFormat="1" applyFont="1" applyBorder="1"/>
    <xf numFmtId="10" fontId="6" fillId="3" borderId="14" xfId="2" applyNumberFormat="1" applyFont="1" applyFill="1" applyBorder="1"/>
    <xf numFmtId="44" fontId="3" fillId="0" borderId="15" xfId="1" applyFont="1" applyBorder="1"/>
    <xf numFmtId="44" fontId="3" fillId="0" borderId="13" xfId="1" applyFont="1" applyBorder="1"/>
    <xf numFmtId="44" fontId="3" fillId="0" borderId="14" xfId="1" applyFont="1" applyBorder="1"/>
    <xf numFmtId="44" fontId="3" fillId="0" borderId="16" xfId="1" applyFont="1" applyBorder="1"/>
    <xf numFmtId="44" fontId="3" fillId="0" borderId="17" xfId="1" applyFont="1" applyBorder="1"/>
    <xf numFmtId="0" fontId="3" fillId="0" borderId="13" xfId="0" applyFont="1" applyBorder="1"/>
    <xf numFmtId="0" fontId="3" fillId="0" borderId="14" xfId="0" applyFont="1" applyBorder="1"/>
    <xf numFmtId="0" fontId="3" fillId="0" borderId="16" xfId="0" applyFont="1" applyBorder="1"/>
    <xf numFmtId="0" fontId="5" fillId="2" borderId="2" xfId="0" applyFont="1" applyFill="1" applyBorder="1"/>
    <xf numFmtId="9" fontId="0" fillId="0" borderId="12" xfId="2" applyFont="1" applyBorder="1"/>
    <xf numFmtId="2" fontId="0" fillId="0" borderId="8" xfId="0" applyNumberFormat="1" applyBorder="1"/>
    <xf numFmtId="10" fontId="0" fillId="0" borderId="0" xfId="2" applyNumberFormat="1" applyFont="1"/>
    <xf numFmtId="2" fontId="0" fillId="0" borderId="12" xfId="2" applyNumberFormat="1" applyFont="1" applyBorder="1"/>
    <xf numFmtId="0" fontId="2" fillId="0" borderId="0" xfId="0" applyFont="1"/>
    <xf numFmtId="44" fontId="0" fillId="0" borderId="0" xfId="1" applyFont="1"/>
    <xf numFmtId="0" fontId="10" fillId="0" borderId="0" xfId="3"/>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0" fillId="0" borderId="21" xfId="0" applyBorder="1" applyAlignment="1">
      <alignment horizontal="center" wrapText="1"/>
    </xf>
    <xf numFmtId="0" fontId="0" fillId="0" borderId="0" xfId="0" applyAlignment="1">
      <alignment horizontal="center" wrapText="1"/>
    </xf>
    <xf numFmtId="0" fontId="0" fillId="0" borderId="22" xfId="0" applyBorder="1" applyAlignment="1">
      <alignment horizontal="center" wrapText="1"/>
    </xf>
    <xf numFmtId="0" fontId="0" fillId="0" borderId="23" xfId="0" applyBorder="1" applyAlignment="1">
      <alignment horizontal="center" wrapText="1"/>
    </xf>
    <xf numFmtId="0" fontId="0" fillId="0" borderId="24" xfId="0" applyBorder="1" applyAlignment="1">
      <alignment horizontal="center" wrapText="1"/>
    </xf>
    <xf numFmtId="0" fontId="0" fillId="0" borderId="25" xfId="0" applyBorder="1" applyAlignment="1">
      <alignment horizontal="center" wrapText="1"/>
    </xf>
  </cellXfs>
  <cellStyles count="4">
    <cellStyle name="Collegamento ipertestuale" xfId="3" builtinId="8"/>
    <cellStyle name="Normale" xfId="0" builtinId="0"/>
    <cellStyle name="Percentuale"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COSTO</a:t>
            </a:r>
            <a:r>
              <a:rPr lang="en-US" baseline="0"/>
              <a:t> MEDIO DEL PERSONALE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0"/>
          <c:order val="0"/>
          <c:spPr>
            <a:solidFill>
              <a:schemeClr val="accent1"/>
            </a:solidFill>
            <a:ln>
              <a:noFill/>
            </a:ln>
            <a:effectLst/>
          </c:spPr>
          <c:invertIfNegative val="0"/>
          <c:cat>
            <c:strRef>
              <c:f>'PROGIND - COMPETITOR'!$AN$4:$BE$4</c:f>
              <c:strCache>
                <c:ptCount val="18"/>
                <c:pt idx="0">
                  <c:v>PROGIND 2021</c:v>
                </c:pt>
                <c:pt idx="1">
                  <c:v>DIOMA 2021</c:v>
                </c:pt>
                <c:pt idx="2">
                  <c:v>ALFAGIPLAST 2021</c:v>
                </c:pt>
                <c:pt idx="3">
                  <c:v>BIEMMEGI S.P.A 2021</c:v>
                </c:pt>
                <c:pt idx="4">
                  <c:v>T.S.T 2021</c:v>
                </c:pt>
                <c:pt idx="5">
                  <c:v>SAMPAOLO STAMPI 2021</c:v>
                </c:pt>
                <c:pt idx="6">
                  <c:v>VIGNATI PIETRO&amp;LUIGI 2021 </c:v>
                </c:pt>
                <c:pt idx="7">
                  <c:v>TECNOSTAMP TRIULZI GROUP S.R.L.</c:v>
                </c:pt>
                <c:pt idx="8">
                  <c:v>VIGNATI LUIGI S.R.L.</c:v>
                </c:pt>
                <c:pt idx="9">
                  <c:v>EUROTECNICA S.R.L.</c:v>
                </c:pt>
                <c:pt idx="10">
                  <c:v>ERGOTECH S.R.L.</c:v>
                </c:pt>
                <c:pt idx="11">
                  <c:v>DELTATS S.R.L.</c:v>
                </c:pt>
                <c:pt idx="12">
                  <c:v>SACEL S.R.L.</c:v>
                </c:pt>
                <c:pt idx="13">
                  <c:v>GIASINI S.P.A.</c:v>
                </c:pt>
                <c:pt idx="14">
                  <c:v>LOGOSTEEL SRL</c:v>
                </c:pt>
                <c:pt idx="15">
                  <c:v>KOMPONEX SRL</c:v>
                </c:pt>
                <c:pt idx="16">
                  <c:v>S.I.M. PLAST S.R.L.</c:v>
                </c:pt>
                <c:pt idx="17">
                  <c:v>GARDIPLAST S.R.L.</c:v>
                </c:pt>
              </c:strCache>
            </c:strRef>
          </c:cat>
          <c:val>
            <c:numRef>
              <c:f>'PROGIND - COMPETITOR'!$AN$5:$BE$5</c:f>
              <c:numCache>
                <c:formatCode>_("€"* #,##0.00_);_("€"* \(#,##0.00\);_("€"* "-"??_);_(@_)</c:formatCode>
                <c:ptCount val="18"/>
                <c:pt idx="0">
                  <c:v>43797.157647058819</c:v>
                </c:pt>
                <c:pt idx="1">
                  <c:v>34599.384615384617</c:v>
                </c:pt>
                <c:pt idx="2">
                  <c:v>36569</c:v>
                </c:pt>
                <c:pt idx="3">
                  <c:v>41553.113207547169</c:v>
                </c:pt>
                <c:pt idx="4">
                  <c:v>43929.704545454544</c:v>
                </c:pt>
                <c:pt idx="5">
                  <c:v>45270.147058823532</c:v>
                </c:pt>
                <c:pt idx="6">
                  <c:v>62405.71875</c:v>
                </c:pt>
                <c:pt idx="7">
                  <c:v>51151.788461538461</c:v>
                </c:pt>
                <c:pt idx="8">
                  <c:v>47460.916666666664</c:v>
                </c:pt>
                <c:pt idx="9">
                  <c:v>42635.122448979593</c:v>
                </c:pt>
                <c:pt idx="10">
                  <c:v>47872.810126582277</c:v>
                </c:pt>
                <c:pt idx="11">
                  <c:v>54746.447058823527</c:v>
                </c:pt>
                <c:pt idx="12">
                  <c:v>40611.826530612248</c:v>
                </c:pt>
                <c:pt idx="13">
                  <c:v>45772.161290322583</c:v>
                </c:pt>
                <c:pt idx="14">
                  <c:v>58129.727272727272</c:v>
                </c:pt>
                <c:pt idx="15">
                  <c:v>34849.722222222219</c:v>
                </c:pt>
                <c:pt idx="16">
                  <c:v>32474.0625</c:v>
                </c:pt>
                <c:pt idx="17">
                  <c:v>42422.15</c:v>
                </c:pt>
              </c:numCache>
            </c:numRef>
          </c:val>
          <c:extLst>
            <c:ext xmlns:c16="http://schemas.microsoft.com/office/drawing/2014/chart" uri="{C3380CC4-5D6E-409C-BE32-E72D297353CC}">
              <c16:uniqueId val="{00000000-E08A-436D-8E49-CA229E759674}"/>
            </c:ext>
          </c:extLst>
        </c:ser>
        <c:dLbls>
          <c:showLegendKey val="0"/>
          <c:showVal val="0"/>
          <c:showCatName val="0"/>
          <c:showSerName val="0"/>
          <c:showPercent val="0"/>
          <c:showBubbleSize val="0"/>
        </c:dLbls>
        <c:gapWidth val="219"/>
        <c:overlap val="-27"/>
        <c:axId val="1629905071"/>
        <c:axId val="1629917551"/>
      </c:barChart>
      <c:catAx>
        <c:axId val="1629905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629917551"/>
        <c:crosses val="autoZero"/>
        <c:auto val="1"/>
        <c:lblAlgn val="ctr"/>
        <c:lblOffset val="100"/>
        <c:noMultiLvlLbl val="0"/>
      </c:catAx>
      <c:valAx>
        <c:axId val="1629917551"/>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62990507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INDICATORI!$B$1</c:f>
              <c:strCache>
                <c:ptCount val="1"/>
                <c:pt idx="0">
                  <c:v>PROGIND</c:v>
                </c:pt>
              </c:strCache>
            </c:strRef>
          </c:tx>
          <c:spPr>
            <a:solidFill>
              <a:schemeClr val="accent1"/>
            </a:solidFill>
            <a:ln>
              <a:noFill/>
            </a:ln>
            <a:effectLst/>
          </c:spPr>
          <c:invertIfNegative val="0"/>
          <c:cat>
            <c:strRef>
              <c:f>INDICATORI!$A$12</c:f>
              <c:strCache>
                <c:ptCount val="1"/>
                <c:pt idx="0">
                  <c:v>fatturato medio persona</c:v>
                </c:pt>
              </c:strCache>
            </c:strRef>
          </c:cat>
          <c:val>
            <c:numRef>
              <c:f>INDICATORI!$B$12</c:f>
              <c:numCache>
                <c:formatCode>_("€"* #,##0.00_);_("€"* \(#,##0.00\);_("€"* "-"??_);_(@_)</c:formatCode>
                <c:ptCount val="1"/>
                <c:pt idx="0">
                  <c:v>150691.64705882352</c:v>
                </c:pt>
              </c:numCache>
            </c:numRef>
          </c:val>
          <c:extLst>
            <c:ext xmlns:c16="http://schemas.microsoft.com/office/drawing/2014/chart" uri="{C3380CC4-5D6E-409C-BE32-E72D297353CC}">
              <c16:uniqueId val="{00000000-154A-4286-960E-BDC8A7F0A9B2}"/>
            </c:ext>
          </c:extLst>
        </c:ser>
        <c:ser>
          <c:idx val="1"/>
          <c:order val="1"/>
          <c:tx>
            <c:strRef>
              <c:f>INDICATORI!$C$1</c:f>
              <c:strCache>
                <c:ptCount val="1"/>
                <c:pt idx="0">
                  <c:v>DIOMA</c:v>
                </c:pt>
              </c:strCache>
            </c:strRef>
          </c:tx>
          <c:spPr>
            <a:solidFill>
              <a:schemeClr val="accent2"/>
            </a:solidFill>
            <a:ln>
              <a:noFill/>
            </a:ln>
            <a:effectLst/>
          </c:spPr>
          <c:invertIfNegative val="0"/>
          <c:cat>
            <c:strRef>
              <c:f>INDICATORI!$A$12</c:f>
              <c:strCache>
                <c:ptCount val="1"/>
                <c:pt idx="0">
                  <c:v>fatturato medio persona</c:v>
                </c:pt>
              </c:strCache>
            </c:strRef>
          </c:cat>
          <c:val>
            <c:numRef>
              <c:f>INDICATORI!$C$12</c:f>
              <c:numCache>
                <c:formatCode>_("€"* #,##0.00_);_("€"* \(#,##0.00\);_("€"* "-"??_);_(@_)</c:formatCode>
                <c:ptCount val="1"/>
                <c:pt idx="0">
                  <c:v>75083.923076923078</c:v>
                </c:pt>
              </c:numCache>
            </c:numRef>
          </c:val>
          <c:extLst>
            <c:ext xmlns:c16="http://schemas.microsoft.com/office/drawing/2014/chart" uri="{C3380CC4-5D6E-409C-BE32-E72D297353CC}">
              <c16:uniqueId val="{00000004-154A-4286-960E-BDC8A7F0A9B2}"/>
            </c:ext>
          </c:extLst>
        </c:ser>
        <c:ser>
          <c:idx val="2"/>
          <c:order val="2"/>
          <c:tx>
            <c:strRef>
              <c:f>INDICATORI!$D$1</c:f>
              <c:strCache>
                <c:ptCount val="1"/>
                <c:pt idx="0">
                  <c:v>ALFAGIPLAST 2021</c:v>
                </c:pt>
              </c:strCache>
            </c:strRef>
          </c:tx>
          <c:spPr>
            <a:solidFill>
              <a:schemeClr val="accent3"/>
            </a:solidFill>
            <a:ln>
              <a:noFill/>
            </a:ln>
            <a:effectLst/>
          </c:spPr>
          <c:invertIfNegative val="0"/>
          <c:cat>
            <c:strRef>
              <c:f>INDICATORI!$A$12</c:f>
              <c:strCache>
                <c:ptCount val="1"/>
                <c:pt idx="0">
                  <c:v>fatturato medio persona</c:v>
                </c:pt>
              </c:strCache>
            </c:strRef>
          </c:cat>
          <c:val>
            <c:numRef>
              <c:f>INDICATORI!$D$12</c:f>
              <c:numCache>
                <c:formatCode>_("€"* #,##0.00_);_("€"* \(#,##0.00\);_("€"* "-"??_);_(@_)</c:formatCode>
                <c:ptCount val="1"/>
                <c:pt idx="0">
                  <c:v>215145.03333333333</c:v>
                </c:pt>
              </c:numCache>
            </c:numRef>
          </c:val>
          <c:extLst>
            <c:ext xmlns:c16="http://schemas.microsoft.com/office/drawing/2014/chart" uri="{C3380CC4-5D6E-409C-BE32-E72D297353CC}">
              <c16:uniqueId val="{00000005-154A-4286-960E-BDC8A7F0A9B2}"/>
            </c:ext>
          </c:extLst>
        </c:ser>
        <c:ser>
          <c:idx val="3"/>
          <c:order val="3"/>
          <c:tx>
            <c:strRef>
              <c:f>INDICATORI!$E$1</c:f>
              <c:strCache>
                <c:ptCount val="1"/>
                <c:pt idx="0">
                  <c:v>BIEMMEGI S.P.A 2021</c:v>
                </c:pt>
              </c:strCache>
            </c:strRef>
          </c:tx>
          <c:spPr>
            <a:solidFill>
              <a:schemeClr val="accent4"/>
            </a:solidFill>
            <a:ln>
              <a:noFill/>
            </a:ln>
            <a:effectLst/>
          </c:spPr>
          <c:invertIfNegative val="0"/>
          <c:cat>
            <c:strRef>
              <c:f>INDICATORI!$A$12</c:f>
              <c:strCache>
                <c:ptCount val="1"/>
                <c:pt idx="0">
                  <c:v>fatturato medio persona</c:v>
                </c:pt>
              </c:strCache>
            </c:strRef>
          </c:cat>
          <c:val>
            <c:numRef>
              <c:f>INDICATORI!$E$12</c:f>
              <c:numCache>
                <c:formatCode>_("€"* #,##0.00_);_("€"* \(#,##0.00\);_("€"* "-"??_);_(@_)</c:formatCode>
                <c:ptCount val="1"/>
                <c:pt idx="0">
                  <c:v>105217.66037735849</c:v>
                </c:pt>
              </c:numCache>
            </c:numRef>
          </c:val>
          <c:extLst>
            <c:ext xmlns:c16="http://schemas.microsoft.com/office/drawing/2014/chart" uri="{C3380CC4-5D6E-409C-BE32-E72D297353CC}">
              <c16:uniqueId val="{00000006-154A-4286-960E-BDC8A7F0A9B2}"/>
            </c:ext>
          </c:extLst>
        </c:ser>
        <c:ser>
          <c:idx val="4"/>
          <c:order val="4"/>
          <c:tx>
            <c:strRef>
              <c:f>INDICATORI!$F$1</c:f>
              <c:strCache>
                <c:ptCount val="1"/>
                <c:pt idx="0">
                  <c:v>T.S.T 2021</c:v>
                </c:pt>
              </c:strCache>
            </c:strRef>
          </c:tx>
          <c:spPr>
            <a:solidFill>
              <a:schemeClr val="accent5"/>
            </a:solidFill>
            <a:ln>
              <a:noFill/>
            </a:ln>
            <a:effectLst/>
          </c:spPr>
          <c:invertIfNegative val="0"/>
          <c:cat>
            <c:strRef>
              <c:f>INDICATORI!$A$12</c:f>
              <c:strCache>
                <c:ptCount val="1"/>
                <c:pt idx="0">
                  <c:v>fatturato medio persona</c:v>
                </c:pt>
              </c:strCache>
            </c:strRef>
          </c:cat>
          <c:val>
            <c:numRef>
              <c:f>INDICATORI!$F$12</c:f>
              <c:numCache>
                <c:formatCode>_("€"* #,##0.00_);_("€"* \(#,##0.00\);_("€"* "-"??_);_(@_)</c:formatCode>
                <c:ptCount val="1"/>
                <c:pt idx="0">
                  <c:v>198239.52272727274</c:v>
                </c:pt>
              </c:numCache>
            </c:numRef>
          </c:val>
          <c:extLst>
            <c:ext xmlns:c16="http://schemas.microsoft.com/office/drawing/2014/chart" uri="{C3380CC4-5D6E-409C-BE32-E72D297353CC}">
              <c16:uniqueId val="{00000007-154A-4286-960E-BDC8A7F0A9B2}"/>
            </c:ext>
          </c:extLst>
        </c:ser>
        <c:ser>
          <c:idx val="5"/>
          <c:order val="5"/>
          <c:tx>
            <c:strRef>
              <c:f>INDICATORI!$G$1</c:f>
              <c:strCache>
                <c:ptCount val="1"/>
                <c:pt idx="0">
                  <c:v>SAMPAOLO STAMPI 2021</c:v>
                </c:pt>
              </c:strCache>
            </c:strRef>
          </c:tx>
          <c:spPr>
            <a:solidFill>
              <a:schemeClr val="accent6"/>
            </a:solidFill>
            <a:ln>
              <a:noFill/>
            </a:ln>
            <a:effectLst/>
          </c:spPr>
          <c:invertIfNegative val="0"/>
          <c:cat>
            <c:strRef>
              <c:f>INDICATORI!$A$12</c:f>
              <c:strCache>
                <c:ptCount val="1"/>
                <c:pt idx="0">
                  <c:v>fatturato medio persona</c:v>
                </c:pt>
              </c:strCache>
            </c:strRef>
          </c:cat>
          <c:val>
            <c:numRef>
              <c:f>INDICATORI!$G$12</c:f>
              <c:numCache>
                <c:formatCode>_("€"* #,##0.00_);_("€"* \(#,##0.00\);_("€"* "-"??_);_(@_)</c:formatCode>
                <c:ptCount val="1"/>
                <c:pt idx="0">
                  <c:v>154118.79411764705</c:v>
                </c:pt>
              </c:numCache>
            </c:numRef>
          </c:val>
          <c:extLst>
            <c:ext xmlns:c16="http://schemas.microsoft.com/office/drawing/2014/chart" uri="{C3380CC4-5D6E-409C-BE32-E72D297353CC}">
              <c16:uniqueId val="{00000008-154A-4286-960E-BDC8A7F0A9B2}"/>
            </c:ext>
          </c:extLst>
        </c:ser>
        <c:ser>
          <c:idx val="6"/>
          <c:order val="6"/>
          <c:tx>
            <c:strRef>
              <c:f>INDICATORI!$H$1</c:f>
              <c:strCache>
                <c:ptCount val="1"/>
                <c:pt idx="0">
                  <c:v>VIGNATI PIETRO&amp;LUIGI 2021</c:v>
                </c:pt>
              </c:strCache>
            </c:strRef>
          </c:tx>
          <c:spPr>
            <a:solidFill>
              <a:schemeClr val="accent1">
                <a:lumMod val="60000"/>
              </a:schemeClr>
            </a:solidFill>
            <a:ln>
              <a:noFill/>
            </a:ln>
            <a:effectLst/>
          </c:spPr>
          <c:invertIfNegative val="0"/>
          <c:cat>
            <c:strRef>
              <c:f>INDICATORI!$A$12</c:f>
              <c:strCache>
                <c:ptCount val="1"/>
                <c:pt idx="0">
                  <c:v>fatturato medio persona</c:v>
                </c:pt>
              </c:strCache>
            </c:strRef>
          </c:cat>
          <c:val>
            <c:numRef>
              <c:f>INDICATORI!$H$12</c:f>
              <c:numCache>
                <c:formatCode>_("€"* #,##0.00_);_("€"* \(#,##0.00\);_("€"* "-"??_);_(@_)</c:formatCode>
                <c:ptCount val="1"/>
                <c:pt idx="0">
                  <c:v>394694</c:v>
                </c:pt>
              </c:numCache>
            </c:numRef>
          </c:val>
          <c:extLst>
            <c:ext xmlns:c16="http://schemas.microsoft.com/office/drawing/2014/chart" uri="{C3380CC4-5D6E-409C-BE32-E72D297353CC}">
              <c16:uniqueId val="{00000009-154A-4286-960E-BDC8A7F0A9B2}"/>
            </c:ext>
          </c:extLst>
        </c:ser>
        <c:ser>
          <c:idx val="7"/>
          <c:order val="7"/>
          <c:tx>
            <c:strRef>
              <c:f>INDICATORI!$I$1</c:f>
              <c:strCache>
                <c:ptCount val="1"/>
                <c:pt idx="0">
                  <c:v>TECNOSTAMP TRIULZI GROUP S.R.L.</c:v>
                </c:pt>
              </c:strCache>
            </c:strRef>
          </c:tx>
          <c:spPr>
            <a:solidFill>
              <a:schemeClr val="accent2">
                <a:lumMod val="60000"/>
              </a:schemeClr>
            </a:solidFill>
            <a:ln>
              <a:noFill/>
            </a:ln>
            <a:effectLst/>
          </c:spPr>
          <c:invertIfNegative val="0"/>
          <c:cat>
            <c:strRef>
              <c:f>INDICATORI!$A$12</c:f>
              <c:strCache>
                <c:ptCount val="1"/>
                <c:pt idx="0">
                  <c:v>fatturato medio persona</c:v>
                </c:pt>
              </c:strCache>
            </c:strRef>
          </c:cat>
          <c:val>
            <c:numRef>
              <c:f>INDICATORI!$I$12</c:f>
              <c:numCache>
                <c:formatCode>_("€"* #,##0.00_);_("€"* \(#,##0.00\);_("€"* "-"??_);_(@_)</c:formatCode>
                <c:ptCount val="1"/>
                <c:pt idx="0">
                  <c:v>273162.51923076925</c:v>
                </c:pt>
              </c:numCache>
            </c:numRef>
          </c:val>
          <c:extLst>
            <c:ext xmlns:c16="http://schemas.microsoft.com/office/drawing/2014/chart" uri="{C3380CC4-5D6E-409C-BE32-E72D297353CC}">
              <c16:uniqueId val="{0000000A-154A-4286-960E-BDC8A7F0A9B2}"/>
            </c:ext>
          </c:extLst>
        </c:ser>
        <c:ser>
          <c:idx val="8"/>
          <c:order val="8"/>
          <c:tx>
            <c:strRef>
              <c:f>INDICATORI!$J$1</c:f>
              <c:strCache>
                <c:ptCount val="1"/>
                <c:pt idx="0">
                  <c:v>VIGNATI LUIGI S.R.L.</c:v>
                </c:pt>
              </c:strCache>
            </c:strRef>
          </c:tx>
          <c:spPr>
            <a:solidFill>
              <a:schemeClr val="accent3">
                <a:lumMod val="60000"/>
              </a:schemeClr>
            </a:solidFill>
            <a:ln>
              <a:noFill/>
            </a:ln>
            <a:effectLst/>
          </c:spPr>
          <c:invertIfNegative val="0"/>
          <c:cat>
            <c:strRef>
              <c:f>INDICATORI!$A$12</c:f>
              <c:strCache>
                <c:ptCount val="1"/>
                <c:pt idx="0">
                  <c:v>fatturato medio persona</c:v>
                </c:pt>
              </c:strCache>
            </c:strRef>
          </c:cat>
          <c:val>
            <c:numRef>
              <c:f>INDICATORI!$J$12</c:f>
              <c:numCache>
                <c:formatCode>_("€"* #,##0.00_);_("€"* \(#,##0.00\);_("€"* "-"??_);_(@_)</c:formatCode>
                <c:ptCount val="1"/>
                <c:pt idx="0">
                  <c:v>99434.5</c:v>
                </c:pt>
              </c:numCache>
            </c:numRef>
          </c:val>
          <c:extLst>
            <c:ext xmlns:c16="http://schemas.microsoft.com/office/drawing/2014/chart" uri="{C3380CC4-5D6E-409C-BE32-E72D297353CC}">
              <c16:uniqueId val="{0000000B-154A-4286-960E-BDC8A7F0A9B2}"/>
            </c:ext>
          </c:extLst>
        </c:ser>
        <c:ser>
          <c:idx val="9"/>
          <c:order val="9"/>
          <c:tx>
            <c:strRef>
              <c:f>INDICATORI!$K$1</c:f>
              <c:strCache>
                <c:ptCount val="1"/>
                <c:pt idx="0">
                  <c:v>EUROTECNICA S.R.L.</c:v>
                </c:pt>
              </c:strCache>
            </c:strRef>
          </c:tx>
          <c:spPr>
            <a:solidFill>
              <a:schemeClr val="accent4">
                <a:lumMod val="60000"/>
              </a:schemeClr>
            </a:solidFill>
            <a:ln>
              <a:noFill/>
            </a:ln>
            <a:effectLst/>
          </c:spPr>
          <c:invertIfNegative val="0"/>
          <c:cat>
            <c:strRef>
              <c:f>INDICATORI!$A$12</c:f>
              <c:strCache>
                <c:ptCount val="1"/>
                <c:pt idx="0">
                  <c:v>fatturato medio persona</c:v>
                </c:pt>
              </c:strCache>
            </c:strRef>
          </c:cat>
          <c:val>
            <c:numRef>
              <c:f>INDICATORI!$K$12</c:f>
              <c:numCache>
                <c:formatCode>_("€"* #,##0.00_);_("€"* \(#,##0.00\);_("€"* "-"??_);_(@_)</c:formatCode>
                <c:ptCount val="1"/>
                <c:pt idx="0">
                  <c:v>215525.36734693879</c:v>
                </c:pt>
              </c:numCache>
            </c:numRef>
          </c:val>
          <c:extLst>
            <c:ext xmlns:c16="http://schemas.microsoft.com/office/drawing/2014/chart" uri="{C3380CC4-5D6E-409C-BE32-E72D297353CC}">
              <c16:uniqueId val="{0000000C-154A-4286-960E-BDC8A7F0A9B2}"/>
            </c:ext>
          </c:extLst>
        </c:ser>
        <c:ser>
          <c:idx val="10"/>
          <c:order val="10"/>
          <c:tx>
            <c:strRef>
              <c:f>INDICATORI!$L$1</c:f>
              <c:strCache>
                <c:ptCount val="1"/>
                <c:pt idx="0">
                  <c:v>ERGOTECH S.R.L.</c:v>
                </c:pt>
              </c:strCache>
            </c:strRef>
          </c:tx>
          <c:spPr>
            <a:solidFill>
              <a:schemeClr val="accent5">
                <a:lumMod val="60000"/>
              </a:schemeClr>
            </a:solidFill>
            <a:ln>
              <a:noFill/>
            </a:ln>
            <a:effectLst/>
          </c:spPr>
          <c:invertIfNegative val="0"/>
          <c:cat>
            <c:strRef>
              <c:f>INDICATORI!$A$12</c:f>
              <c:strCache>
                <c:ptCount val="1"/>
                <c:pt idx="0">
                  <c:v>fatturato medio persona</c:v>
                </c:pt>
              </c:strCache>
            </c:strRef>
          </c:cat>
          <c:val>
            <c:numRef>
              <c:f>INDICATORI!$L$12</c:f>
              <c:numCache>
                <c:formatCode>_("€"* #,##0.00_);_("€"* \(#,##0.00\);_("€"* "-"??_);_(@_)</c:formatCode>
                <c:ptCount val="1"/>
                <c:pt idx="0">
                  <c:v>189899.30379746837</c:v>
                </c:pt>
              </c:numCache>
            </c:numRef>
          </c:val>
          <c:extLst>
            <c:ext xmlns:c16="http://schemas.microsoft.com/office/drawing/2014/chart" uri="{C3380CC4-5D6E-409C-BE32-E72D297353CC}">
              <c16:uniqueId val="{0000000D-154A-4286-960E-BDC8A7F0A9B2}"/>
            </c:ext>
          </c:extLst>
        </c:ser>
        <c:ser>
          <c:idx val="11"/>
          <c:order val="11"/>
          <c:tx>
            <c:strRef>
              <c:f>INDICATORI!$M$1</c:f>
              <c:strCache>
                <c:ptCount val="1"/>
                <c:pt idx="0">
                  <c:v>DELTATS S.R.L.</c:v>
                </c:pt>
              </c:strCache>
            </c:strRef>
          </c:tx>
          <c:spPr>
            <a:solidFill>
              <a:schemeClr val="accent6">
                <a:lumMod val="60000"/>
              </a:schemeClr>
            </a:solidFill>
            <a:ln>
              <a:noFill/>
            </a:ln>
            <a:effectLst/>
          </c:spPr>
          <c:invertIfNegative val="0"/>
          <c:cat>
            <c:strRef>
              <c:f>INDICATORI!$A$12</c:f>
              <c:strCache>
                <c:ptCount val="1"/>
                <c:pt idx="0">
                  <c:v>fatturato medio persona</c:v>
                </c:pt>
              </c:strCache>
            </c:strRef>
          </c:cat>
          <c:val>
            <c:numRef>
              <c:f>INDICATORI!$M$12</c:f>
              <c:numCache>
                <c:formatCode>_("€"* #,##0.00_);_("€"* \(#,##0.00\);_("€"* "-"??_);_(@_)</c:formatCode>
                <c:ptCount val="1"/>
                <c:pt idx="0">
                  <c:v>126136.12307692308</c:v>
                </c:pt>
              </c:numCache>
            </c:numRef>
          </c:val>
          <c:extLst>
            <c:ext xmlns:c16="http://schemas.microsoft.com/office/drawing/2014/chart" uri="{C3380CC4-5D6E-409C-BE32-E72D297353CC}">
              <c16:uniqueId val="{0000000E-154A-4286-960E-BDC8A7F0A9B2}"/>
            </c:ext>
          </c:extLst>
        </c:ser>
        <c:ser>
          <c:idx val="12"/>
          <c:order val="12"/>
          <c:tx>
            <c:strRef>
              <c:f>INDICATORI!$N$1</c:f>
              <c:strCache>
                <c:ptCount val="1"/>
                <c:pt idx="0">
                  <c:v>SACEL S.R.L.</c:v>
                </c:pt>
              </c:strCache>
            </c:strRef>
          </c:tx>
          <c:spPr>
            <a:solidFill>
              <a:schemeClr val="accent1">
                <a:lumMod val="80000"/>
                <a:lumOff val="20000"/>
              </a:schemeClr>
            </a:solidFill>
            <a:ln>
              <a:noFill/>
            </a:ln>
            <a:effectLst/>
          </c:spPr>
          <c:invertIfNegative val="0"/>
          <c:cat>
            <c:strRef>
              <c:f>INDICATORI!$A$12</c:f>
              <c:strCache>
                <c:ptCount val="1"/>
                <c:pt idx="0">
                  <c:v>fatturato medio persona</c:v>
                </c:pt>
              </c:strCache>
            </c:strRef>
          </c:cat>
          <c:val>
            <c:numRef>
              <c:f>INDICATORI!$N$12</c:f>
              <c:numCache>
                <c:formatCode>_("€"* #,##0.00_);_("€"* \(#,##0.00\);_("€"* "-"??_);_(@_)</c:formatCode>
                <c:ptCount val="1"/>
                <c:pt idx="0">
                  <c:v>138228.45918367346</c:v>
                </c:pt>
              </c:numCache>
            </c:numRef>
          </c:val>
          <c:extLst>
            <c:ext xmlns:c16="http://schemas.microsoft.com/office/drawing/2014/chart" uri="{C3380CC4-5D6E-409C-BE32-E72D297353CC}">
              <c16:uniqueId val="{0000000F-154A-4286-960E-BDC8A7F0A9B2}"/>
            </c:ext>
          </c:extLst>
        </c:ser>
        <c:ser>
          <c:idx val="13"/>
          <c:order val="13"/>
          <c:tx>
            <c:strRef>
              <c:f>INDICATORI!$O$1</c:f>
              <c:strCache>
                <c:ptCount val="1"/>
                <c:pt idx="0">
                  <c:v>GIASINI S.P.A.</c:v>
                </c:pt>
              </c:strCache>
            </c:strRef>
          </c:tx>
          <c:spPr>
            <a:solidFill>
              <a:schemeClr val="accent2">
                <a:lumMod val="80000"/>
                <a:lumOff val="20000"/>
              </a:schemeClr>
            </a:solidFill>
            <a:ln>
              <a:noFill/>
            </a:ln>
            <a:effectLst/>
          </c:spPr>
          <c:invertIfNegative val="0"/>
          <c:cat>
            <c:strRef>
              <c:f>INDICATORI!$A$12</c:f>
              <c:strCache>
                <c:ptCount val="1"/>
                <c:pt idx="0">
                  <c:v>fatturato medio persona</c:v>
                </c:pt>
              </c:strCache>
            </c:strRef>
          </c:cat>
          <c:val>
            <c:numRef>
              <c:f>INDICATORI!$O$12</c:f>
              <c:numCache>
                <c:formatCode>_("€"* #,##0.00_);_("€"* \(#,##0.00\);_("€"* "-"??_);_(@_)</c:formatCode>
                <c:ptCount val="1"/>
                <c:pt idx="0">
                  <c:v>79652.483870967742</c:v>
                </c:pt>
              </c:numCache>
            </c:numRef>
          </c:val>
          <c:extLst>
            <c:ext xmlns:c16="http://schemas.microsoft.com/office/drawing/2014/chart" uri="{C3380CC4-5D6E-409C-BE32-E72D297353CC}">
              <c16:uniqueId val="{00000010-154A-4286-960E-BDC8A7F0A9B2}"/>
            </c:ext>
          </c:extLst>
        </c:ser>
        <c:ser>
          <c:idx val="14"/>
          <c:order val="14"/>
          <c:tx>
            <c:strRef>
              <c:f>INDICATORI!$P$1</c:f>
              <c:strCache>
                <c:ptCount val="1"/>
                <c:pt idx="0">
                  <c:v>LOGOSTEEL SRL</c:v>
                </c:pt>
              </c:strCache>
            </c:strRef>
          </c:tx>
          <c:spPr>
            <a:solidFill>
              <a:schemeClr val="accent3">
                <a:lumMod val="80000"/>
                <a:lumOff val="20000"/>
              </a:schemeClr>
            </a:solidFill>
            <a:ln>
              <a:noFill/>
            </a:ln>
            <a:effectLst/>
          </c:spPr>
          <c:invertIfNegative val="0"/>
          <c:cat>
            <c:strRef>
              <c:f>INDICATORI!$A$12</c:f>
              <c:strCache>
                <c:ptCount val="1"/>
                <c:pt idx="0">
                  <c:v>fatturato medio persona</c:v>
                </c:pt>
              </c:strCache>
            </c:strRef>
          </c:cat>
          <c:val>
            <c:numRef>
              <c:f>INDICATORI!$P$12</c:f>
              <c:numCache>
                <c:formatCode>_("€"* #,##0.00_);_("€"* \(#,##0.00\);_("€"* "-"??_);_(@_)</c:formatCode>
                <c:ptCount val="1"/>
                <c:pt idx="0">
                  <c:v>214780.54545454544</c:v>
                </c:pt>
              </c:numCache>
            </c:numRef>
          </c:val>
          <c:extLst>
            <c:ext xmlns:c16="http://schemas.microsoft.com/office/drawing/2014/chart" uri="{C3380CC4-5D6E-409C-BE32-E72D297353CC}">
              <c16:uniqueId val="{00000011-154A-4286-960E-BDC8A7F0A9B2}"/>
            </c:ext>
          </c:extLst>
        </c:ser>
        <c:ser>
          <c:idx val="15"/>
          <c:order val="15"/>
          <c:tx>
            <c:strRef>
              <c:f>INDICATORI!$Q$1</c:f>
              <c:strCache>
                <c:ptCount val="1"/>
                <c:pt idx="0">
                  <c:v>KOMPONEX SRL</c:v>
                </c:pt>
              </c:strCache>
            </c:strRef>
          </c:tx>
          <c:spPr>
            <a:solidFill>
              <a:schemeClr val="accent4">
                <a:lumMod val="80000"/>
                <a:lumOff val="20000"/>
              </a:schemeClr>
            </a:solidFill>
            <a:ln>
              <a:noFill/>
            </a:ln>
            <a:effectLst/>
          </c:spPr>
          <c:invertIfNegative val="0"/>
          <c:cat>
            <c:strRef>
              <c:f>INDICATORI!$A$12</c:f>
              <c:strCache>
                <c:ptCount val="1"/>
                <c:pt idx="0">
                  <c:v>fatturato medio persona</c:v>
                </c:pt>
              </c:strCache>
            </c:strRef>
          </c:cat>
          <c:val>
            <c:numRef>
              <c:f>INDICATORI!$Q$12</c:f>
              <c:numCache>
                <c:formatCode>_("€"* #,##0.00_);_("€"* \(#,##0.00\);_("€"* "-"??_);_(@_)</c:formatCode>
                <c:ptCount val="1"/>
                <c:pt idx="0">
                  <c:v>137196.55555555556</c:v>
                </c:pt>
              </c:numCache>
            </c:numRef>
          </c:val>
          <c:extLst>
            <c:ext xmlns:c16="http://schemas.microsoft.com/office/drawing/2014/chart" uri="{C3380CC4-5D6E-409C-BE32-E72D297353CC}">
              <c16:uniqueId val="{00000012-154A-4286-960E-BDC8A7F0A9B2}"/>
            </c:ext>
          </c:extLst>
        </c:ser>
        <c:ser>
          <c:idx val="16"/>
          <c:order val="16"/>
          <c:tx>
            <c:strRef>
              <c:f>INDICATORI!$R$1</c:f>
              <c:strCache>
                <c:ptCount val="1"/>
                <c:pt idx="0">
                  <c:v>S.I.M. PLAST S.R.L.</c:v>
                </c:pt>
              </c:strCache>
            </c:strRef>
          </c:tx>
          <c:spPr>
            <a:solidFill>
              <a:schemeClr val="accent5">
                <a:lumMod val="80000"/>
                <a:lumOff val="20000"/>
              </a:schemeClr>
            </a:solidFill>
            <a:ln>
              <a:noFill/>
            </a:ln>
            <a:effectLst/>
          </c:spPr>
          <c:invertIfNegative val="0"/>
          <c:cat>
            <c:strRef>
              <c:f>INDICATORI!$A$12</c:f>
              <c:strCache>
                <c:ptCount val="1"/>
                <c:pt idx="0">
                  <c:v>fatturato medio persona</c:v>
                </c:pt>
              </c:strCache>
            </c:strRef>
          </c:cat>
          <c:val>
            <c:numRef>
              <c:f>INDICATORI!$R$12</c:f>
              <c:numCache>
                <c:formatCode>_("€"* #,##0.00_);_("€"* \(#,##0.00\);_("€"* "-"??_);_(@_)</c:formatCode>
                <c:ptCount val="1"/>
                <c:pt idx="0">
                  <c:v>90031.84375</c:v>
                </c:pt>
              </c:numCache>
            </c:numRef>
          </c:val>
          <c:extLst>
            <c:ext xmlns:c16="http://schemas.microsoft.com/office/drawing/2014/chart" uri="{C3380CC4-5D6E-409C-BE32-E72D297353CC}">
              <c16:uniqueId val="{00000013-154A-4286-960E-BDC8A7F0A9B2}"/>
            </c:ext>
          </c:extLst>
        </c:ser>
        <c:ser>
          <c:idx val="17"/>
          <c:order val="17"/>
          <c:tx>
            <c:strRef>
              <c:f>INDICATORI!$S$1</c:f>
              <c:strCache>
                <c:ptCount val="1"/>
                <c:pt idx="0">
                  <c:v>GARDIPLAST S.R.L.</c:v>
                </c:pt>
              </c:strCache>
            </c:strRef>
          </c:tx>
          <c:spPr>
            <a:solidFill>
              <a:schemeClr val="accent6">
                <a:lumMod val="80000"/>
                <a:lumOff val="20000"/>
              </a:schemeClr>
            </a:solidFill>
            <a:ln>
              <a:noFill/>
            </a:ln>
            <a:effectLst/>
          </c:spPr>
          <c:invertIfNegative val="0"/>
          <c:cat>
            <c:strRef>
              <c:f>INDICATORI!$A$12</c:f>
              <c:strCache>
                <c:ptCount val="1"/>
                <c:pt idx="0">
                  <c:v>fatturato medio persona</c:v>
                </c:pt>
              </c:strCache>
            </c:strRef>
          </c:cat>
          <c:val>
            <c:numRef>
              <c:f>INDICATORI!$S$12</c:f>
              <c:numCache>
                <c:formatCode>_("€"* #,##0.00_);_("€"* \(#,##0.00\);_("€"* "-"??_);_(@_)</c:formatCode>
                <c:ptCount val="1"/>
                <c:pt idx="0">
                  <c:v>208664.35</c:v>
                </c:pt>
              </c:numCache>
            </c:numRef>
          </c:val>
          <c:extLst>
            <c:ext xmlns:c16="http://schemas.microsoft.com/office/drawing/2014/chart" uri="{C3380CC4-5D6E-409C-BE32-E72D297353CC}">
              <c16:uniqueId val="{00000014-154A-4286-960E-BDC8A7F0A9B2}"/>
            </c:ext>
          </c:extLst>
        </c:ser>
        <c:dLbls>
          <c:showLegendKey val="0"/>
          <c:showVal val="0"/>
          <c:showCatName val="0"/>
          <c:showSerName val="0"/>
          <c:showPercent val="0"/>
          <c:showBubbleSize val="0"/>
        </c:dLbls>
        <c:gapWidth val="219"/>
        <c:axId val="1407654015"/>
        <c:axId val="1407639135"/>
      </c:barChart>
      <c:catAx>
        <c:axId val="14076540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407639135"/>
        <c:crosses val="autoZero"/>
        <c:auto val="1"/>
        <c:lblAlgn val="ctr"/>
        <c:lblOffset val="100"/>
        <c:noMultiLvlLbl val="0"/>
      </c:catAx>
      <c:valAx>
        <c:axId val="1407639135"/>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40765401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t-IT"/>
        </a:p>
      </c:txPr>
    </c:title>
    <c:autoTitleDeleted val="0"/>
    <c:plotArea>
      <c:layout/>
      <c:barChart>
        <c:barDir val="col"/>
        <c:grouping val="clustered"/>
        <c:varyColors val="0"/>
        <c:ser>
          <c:idx val="0"/>
          <c:order val="0"/>
          <c:tx>
            <c:strRef>
              <c:f>INDICATORI!$A$13</c:f>
              <c:strCache>
                <c:ptCount val="1"/>
                <c:pt idx="0">
                  <c:v>EBITDA medio persona</c:v>
                </c:pt>
              </c:strCache>
            </c:strRef>
          </c:tx>
          <c:spPr>
            <a:solidFill>
              <a:schemeClr val="accent1"/>
            </a:solidFill>
            <a:ln>
              <a:noFill/>
            </a:ln>
            <a:effectLst/>
          </c:spPr>
          <c:invertIfNegative val="0"/>
          <c:cat>
            <c:strRef>
              <c:f>INDICATORI!$B$1:$S$1</c:f>
              <c:strCache>
                <c:ptCount val="18"/>
                <c:pt idx="0">
                  <c:v>PROGIND</c:v>
                </c:pt>
                <c:pt idx="1">
                  <c:v>DIOMA</c:v>
                </c:pt>
                <c:pt idx="2">
                  <c:v>ALFAGIPLAST 2021</c:v>
                </c:pt>
                <c:pt idx="3">
                  <c:v>BIEMMEGI S.P.A 2021</c:v>
                </c:pt>
                <c:pt idx="4">
                  <c:v>T.S.T 2021</c:v>
                </c:pt>
                <c:pt idx="5">
                  <c:v>SAMPAOLO STAMPI 2021</c:v>
                </c:pt>
                <c:pt idx="6">
                  <c:v>VIGNATI PIETRO&amp;LUIGI 2021</c:v>
                </c:pt>
                <c:pt idx="7">
                  <c:v>TECNOSTAMP TRIULZI GROUP S.R.L.</c:v>
                </c:pt>
                <c:pt idx="8">
                  <c:v>VIGNATI LUIGI S.R.L.</c:v>
                </c:pt>
                <c:pt idx="9">
                  <c:v>EUROTECNICA S.R.L.</c:v>
                </c:pt>
                <c:pt idx="10">
                  <c:v>ERGOTECH S.R.L.</c:v>
                </c:pt>
                <c:pt idx="11">
                  <c:v>DELTATS S.R.L.</c:v>
                </c:pt>
                <c:pt idx="12">
                  <c:v>SACEL S.R.L.</c:v>
                </c:pt>
                <c:pt idx="13">
                  <c:v>GIASINI S.P.A.</c:v>
                </c:pt>
                <c:pt idx="14">
                  <c:v>LOGOSTEEL SRL</c:v>
                </c:pt>
                <c:pt idx="15">
                  <c:v>KOMPONEX SRL</c:v>
                </c:pt>
                <c:pt idx="16">
                  <c:v>S.I.M. PLAST S.R.L.</c:v>
                </c:pt>
                <c:pt idx="17">
                  <c:v>GARDIPLAST S.R.L.</c:v>
                </c:pt>
              </c:strCache>
            </c:strRef>
          </c:cat>
          <c:val>
            <c:numRef>
              <c:f>INDICATORI!$B$13:$S$13</c:f>
              <c:numCache>
                <c:formatCode>_("€"* #,##0.00_);_("€"* \(#,##0.00\);_("€"* "-"??_);_(@_)</c:formatCode>
                <c:ptCount val="18"/>
                <c:pt idx="0">
                  <c:v>-548.89411764705881</c:v>
                </c:pt>
                <c:pt idx="1">
                  <c:v>-10372.423076923076</c:v>
                </c:pt>
                <c:pt idx="2">
                  <c:v>19743.266666666666</c:v>
                </c:pt>
                <c:pt idx="3">
                  <c:v>5599.3396226415098</c:v>
                </c:pt>
                <c:pt idx="4">
                  <c:v>31676.363636363636</c:v>
                </c:pt>
                <c:pt idx="5">
                  <c:v>17720.014705882353</c:v>
                </c:pt>
                <c:pt idx="6">
                  <c:v>8251.09375</c:v>
                </c:pt>
                <c:pt idx="7">
                  <c:v>27022.365384615383</c:v>
                </c:pt>
                <c:pt idx="8">
                  <c:v>-1708.6666666666667</c:v>
                </c:pt>
                <c:pt idx="9">
                  <c:v>7711.8571428571431</c:v>
                </c:pt>
                <c:pt idx="10">
                  <c:v>21023.601265822785</c:v>
                </c:pt>
                <c:pt idx="11">
                  <c:v>4786.2153846153842</c:v>
                </c:pt>
                <c:pt idx="12">
                  <c:v>3514.5663265306121</c:v>
                </c:pt>
                <c:pt idx="13">
                  <c:v>-4237.5483870967746</c:v>
                </c:pt>
                <c:pt idx="14">
                  <c:v>15256.727272727272</c:v>
                </c:pt>
                <c:pt idx="15">
                  <c:v>2713.4444444444443</c:v>
                </c:pt>
                <c:pt idx="16">
                  <c:v>1830.96875</c:v>
                </c:pt>
                <c:pt idx="17">
                  <c:v>12946.3</c:v>
                </c:pt>
              </c:numCache>
            </c:numRef>
          </c:val>
          <c:extLst>
            <c:ext xmlns:c16="http://schemas.microsoft.com/office/drawing/2014/chart" uri="{C3380CC4-5D6E-409C-BE32-E72D297353CC}">
              <c16:uniqueId val="{00000000-9D4C-43FC-9E6F-2EC0BFE868FD}"/>
            </c:ext>
          </c:extLst>
        </c:ser>
        <c:dLbls>
          <c:showLegendKey val="0"/>
          <c:showVal val="0"/>
          <c:showCatName val="0"/>
          <c:showSerName val="0"/>
          <c:showPercent val="0"/>
          <c:showBubbleSize val="0"/>
        </c:dLbls>
        <c:gapWidth val="219"/>
        <c:overlap val="-27"/>
        <c:axId val="1629917071"/>
        <c:axId val="1629902191"/>
      </c:barChart>
      <c:catAx>
        <c:axId val="16299170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629902191"/>
        <c:crosses val="autoZero"/>
        <c:auto val="1"/>
        <c:lblAlgn val="ctr"/>
        <c:lblOffset val="100"/>
        <c:noMultiLvlLbl val="0"/>
      </c:catAx>
      <c:valAx>
        <c:axId val="1629902191"/>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00_);_(&quot;€&quot;* \(#,##0.0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t-IT"/>
          </a:p>
        </c:txPr>
        <c:crossAx val="162991707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it-I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5.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4" Type="http://schemas.openxmlformats.org/officeDocument/2006/relationships/image" Target="../media/image1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xdr:from>
      <xdr:col>37</xdr:col>
      <xdr:colOff>581025</xdr:colOff>
      <xdr:row>6</xdr:row>
      <xdr:rowOff>9525</xdr:rowOff>
    </xdr:from>
    <xdr:to>
      <xdr:col>45</xdr:col>
      <xdr:colOff>66675</xdr:colOff>
      <xdr:row>38</xdr:row>
      <xdr:rowOff>133350</xdr:rowOff>
    </xdr:to>
    <xdr:graphicFrame macro="">
      <xdr:nvGraphicFramePr>
        <xdr:cNvPr id="2" name="Grafico 1">
          <a:extLst>
            <a:ext uri="{FF2B5EF4-FFF2-40B4-BE49-F238E27FC236}">
              <a16:creationId xmlns:a16="http://schemas.microsoft.com/office/drawing/2014/main" id="{E2FA7B27-8AE9-A383-D733-35D4D90B663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95249</xdr:colOff>
      <xdr:row>0</xdr:row>
      <xdr:rowOff>66674</xdr:rowOff>
    </xdr:from>
    <xdr:to>
      <xdr:col>15</xdr:col>
      <xdr:colOff>533400</xdr:colOff>
      <xdr:row>19</xdr:row>
      <xdr:rowOff>28575</xdr:rowOff>
    </xdr:to>
    <xdr:graphicFrame macro="">
      <xdr:nvGraphicFramePr>
        <xdr:cNvPr id="4" name="Grafico 3">
          <a:extLst>
            <a:ext uri="{FF2B5EF4-FFF2-40B4-BE49-F238E27FC236}">
              <a16:creationId xmlns:a16="http://schemas.microsoft.com/office/drawing/2014/main" id="{3082E7B3-810A-9F86-2F1E-407CF3517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123825</xdr:colOff>
      <xdr:row>19</xdr:row>
      <xdr:rowOff>47624</xdr:rowOff>
    </xdr:from>
    <xdr:to>
      <xdr:col>15</xdr:col>
      <xdr:colOff>533400</xdr:colOff>
      <xdr:row>47</xdr:row>
      <xdr:rowOff>38099</xdr:rowOff>
    </xdr:to>
    <xdr:graphicFrame macro="">
      <xdr:nvGraphicFramePr>
        <xdr:cNvPr id="5" name="Grafico 4">
          <a:extLst>
            <a:ext uri="{FF2B5EF4-FFF2-40B4-BE49-F238E27FC236}">
              <a16:creationId xmlns:a16="http://schemas.microsoft.com/office/drawing/2014/main" id="{490CBA6E-BDC3-4D05-9528-15A104B364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11</xdr:col>
      <xdr:colOff>22860</xdr:colOff>
      <xdr:row>0</xdr:row>
      <xdr:rowOff>19050</xdr:rowOff>
    </xdr:from>
    <xdr:to>
      <xdr:col>18</xdr:col>
      <xdr:colOff>118110</xdr:colOff>
      <xdr:row>33</xdr:row>
      <xdr:rowOff>57150</xdr:rowOff>
    </xdr:to>
    <xdr:sp macro="" textlink="">
      <xdr:nvSpPr>
        <xdr:cNvPr id="2" name="CasellaDiTesto 1">
          <a:extLst>
            <a:ext uri="{FF2B5EF4-FFF2-40B4-BE49-F238E27FC236}">
              <a16:creationId xmlns:a16="http://schemas.microsoft.com/office/drawing/2014/main" id="{B73317B3-0BD2-98BC-21C7-901C558A154E}"/>
            </a:ext>
          </a:extLst>
        </xdr:cNvPr>
        <xdr:cNvSpPr txBox="1"/>
      </xdr:nvSpPr>
      <xdr:spPr>
        <a:xfrm>
          <a:off x="8033385" y="19050"/>
          <a:ext cx="4686300" cy="6448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baseline="0"/>
            <a:t>Dal 2019 al 2021, Dioma ha avuto una diminuzione del turnover di 711467€ portando a una variazioone del risultato da 41511€ a -45268€. Diminuzione significativadei volumi dal 2020 al 2021. Hanno diminuito gli acquisti e i servizi, i servizi potrebbe essere portato da una diminuzione del bunisen per quanto riguarda la costruzione stampi.</a:t>
          </a:r>
        </a:p>
        <a:p>
          <a:r>
            <a:rPr lang="it-IT" sz="1100" baseline="0"/>
            <a:t>Il personale ha un incidenza del 46% sul turnover hanno avuto una diminuzione del personale da 28 a 26, in media hanno un costo a persona di 35K annui. L'andamento degli ammortamenti mostra come non ci siano stati investimenti consistenti negli anni, si potrebbe ipotizzare un parco macchine vecchio e con molte già ammortizzate. I  costi finanziari sono nulli ma hanno avuto molti proventi non carattesistici.</a:t>
          </a:r>
        </a:p>
        <a:p>
          <a:r>
            <a:rPr lang="it-IT" sz="1100" baseline="0"/>
            <a:t>Hanno un Ebitda  in negativo di circa 270k del 13,81%, rispetto al turnover, e un Ebit di -404984€ il 20,75%.</a:t>
          </a:r>
        </a:p>
        <a:p>
          <a:r>
            <a:rPr lang="it-IT" sz="1100" baseline="0"/>
            <a:t>Dal punto di vista patrimoniale e finanziaria, sono abbastanza solidi hanno una PFN di - 316271€. Le liquidità immediate coprono le passività a breve. Osservando l'andamento delle immobilizzazioni materiali hanno apportato piccoli investimenti non consistenti per pensare all'inserimento di nuovi macchinari.</a:t>
          </a:r>
        </a:p>
        <a:p>
          <a:r>
            <a:rPr lang="it-IT" sz="1100" baseline="0"/>
            <a:t>Hanno un dei gioni medi di pagamento e incasso simili: DSO a 114 e DPO a 103.</a:t>
          </a:r>
        </a:p>
        <a:p>
          <a:r>
            <a:rPr lang="it-IT" sz="1100" baseline="0"/>
            <a:t>Andamento dei indicatori economici dal 2019 al 2021 sono in peggioramento: - ROA da 1,41 a -1,88 (rappresenta la redditività dell'impresa in relazione alle risorse investite)</a:t>
          </a:r>
        </a:p>
        <a:p>
          <a:r>
            <a:rPr lang="it-IT" sz="1100" baseline="0"/>
            <a:t>- ROE da 3,45 a -4,12 (ritorno del capitale proprio investito)</a:t>
          </a:r>
        </a:p>
        <a:p>
          <a:r>
            <a:rPr lang="it-IT" sz="1100" baseline="0"/>
            <a:t>- ROS da 1,56 a -2,32 (redditività delle vendite)</a:t>
          </a:r>
        </a:p>
        <a:p>
          <a:r>
            <a:rPr lang="it-IT" sz="1100" baseline="0"/>
            <a:t>Osservando il loro sito hanno diversificato i settori di provenienza dei clienti: automotive, condizionamento, elettrodomestico, elettrico, illuminazione, industriale (pompe ad uso industriale).</a:t>
          </a:r>
        </a:p>
        <a:p>
          <a:r>
            <a:rPr lang="it-IT" sz="1100" baseline="0"/>
            <a:t>A livello di offerta sugli stampi è simile alla nostra seguono dalla progettazione alla possibilità di stampare, anche se dalla diminuzione significativa dei costi di servizi sembra abbiano diminuito le attività date all'esterno che potrebbero riferisci maggiormente per la costruzione stampi.</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485774</xdr:colOff>
      <xdr:row>0</xdr:row>
      <xdr:rowOff>161924</xdr:rowOff>
    </xdr:from>
    <xdr:to>
      <xdr:col>16</xdr:col>
      <xdr:colOff>152399</xdr:colOff>
      <xdr:row>28</xdr:row>
      <xdr:rowOff>123825</xdr:rowOff>
    </xdr:to>
    <xdr:sp macro="" textlink="">
      <xdr:nvSpPr>
        <xdr:cNvPr id="2" name="CasellaDiTesto 1">
          <a:extLst>
            <a:ext uri="{FF2B5EF4-FFF2-40B4-BE49-F238E27FC236}">
              <a16:creationId xmlns:a16="http://schemas.microsoft.com/office/drawing/2014/main" id="{2A151F7A-27EB-C175-76A4-AB8A7D3E4B7E}"/>
            </a:ext>
          </a:extLst>
        </xdr:cNvPr>
        <xdr:cNvSpPr txBox="1"/>
      </xdr:nvSpPr>
      <xdr:spPr>
        <a:xfrm>
          <a:off x="9610724" y="161924"/>
          <a:ext cx="5762625" cy="53244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a:t>
          </a:r>
          <a:r>
            <a:rPr lang="it-IT" sz="1100"/>
            <a:t>Marche</a:t>
          </a:r>
        </a:p>
        <a:p>
          <a:r>
            <a:rPr lang="it-IT" sz="1100"/>
            <a:t>Esposizione</a:t>
          </a:r>
          <a:r>
            <a:rPr lang="it-IT" sz="1100" baseline="0"/>
            <a:t> max consigliata: 50.000€</a:t>
          </a:r>
        </a:p>
        <a:p>
          <a:r>
            <a:rPr lang="it-IT" sz="1100" baseline="0"/>
            <a:t>Family Company con fluidità bassa del capitale, 4 soci della stessa famiglia.</a:t>
          </a:r>
        </a:p>
        <a:p>
          <a:r>
            <a:rPr lang="it-IT" sz="1100" baseline="0"/>
            <a:t>Dal 2019 al 2021, hanno aumentato il loro valore della produzione di 918.584€ con un aumento del turnover per 425.454€. In questi tre esercizi, sono riusciti a diminuire le spese per acquisti materiali del 4% (in valore assoluto circa 80-90k) mentre hanno avuto un aumento di spese per servizi per 620.380€ (aumento del 53% circa), si potrebbe ipotizzare che abbiano dato lavori fuori o è aumentato il business dei verniciati e cromati, visto che l'aumento del fatturato non ha portato a un aumento dei  costi d'acquisto dei materiali. Hanno una diminuzione di circa 200k per il godimento dei beni di terzi portrebbero essere portati da fine di leasing. Il personale incide sul turnover per il 17% con un costo medio di circa 36.569,00 €, dal 2020 al 2021 l'aumento è stato di 300k che potrebbe essere portato da due azioni: il passaggio di interniala a dipendenti ( che spiegherebbe anche la diminuzione dei costi dei servizi nel 2021 rispetto al 2020) e la creazione di un fondo per gli azionisti. Infatti il TFR è aumentato di 300K da un anno all'altro.</a:t>
          </a:r>
          <a:endParaRPr lang="it-IT" sz="1100" b="0" i="0" u="none" strike="noStrike">
            <a:solidFill>
              <a:schemeClr val="dk1"/>
            </a:solidFill>
            <a:effectLst/>
            <a:latin typeface="+mn-lt"/>
            <a:ea typeface="+mn-ea"/>
            <a:cs typeface="+mn-cs"/>
          </a:endParaRPr>
        </a:p>
        <a:p>
          <a:r>
            <a:rPr lang="it-IT" sz="1100"/>
            <a:t>EBITDA è</a:t>
          </a:r>
          <a:r>
            <a:rPr lang="it-IT" sz="1100" baseline="0"/>
            <a:t> circa il 9,18% del turnover: l'incidenza ha avuto un aumento, rispetto agli ultimi 2 anni, del 2%. </a:t>
          </a:r>
        </a:p>
        <a:p>
          <a:r>
            <a:rPr lang="it-IT" sz="1100" baseline="0"/>
            <a:t>Dal punto di vista finanziario e patrimoniale, nell'ultimo anno ci sono stati investimenti in imm. materiali, ipotizzo macchinari amm. i primi anni del 10%, portandole a 1.274.820€ rispetto ai 472.823€ del 2020. Hanno aumentato il loro magazzino rispetto al 2020 di 517.894€.</a:t>
          </a:r>
        </a:p>
        <a:p>
          <a:r>
            <a:rPr lang="it-IT" sz="1100" baseline="0"/>
            <a:t>Hanno avuto un aumento dei crediti e debiti, portato dall'aumento del business. Sia il ROE  che il ROA sono diminuiti, negli ultimi anni, ma sempre positivi e il margine di profitto è costante.</a:t>
          </a:r>
        </a:p>
        <a:p>
          <a:r>
            <a:rPr lang="it-IT" sz="1100" baseline="0"/>
            <a:t>DSO e DPO non sono visibili ma il DSI è di circa 48 gg (ogni mese e mezzo).</a:t>
          </a:r>
        </a:p>
        <a:p>
          <a:r>
            <a:rPr lang="it-IT" sz="1100" baseline="0"/>
            <a:t>Hanno 24 presse a iniezione dalle 70 alle 530 ton. non sembra siano presenti presse 3K.</a:t>
          </a:r>
        </a:p>
        <a:p>
          <a:r>
            <a:rPr lang="it-IT" sz="1100" baseline="0"/>
            <a:t>Non è disponibile il dato dei ricavi separato per divisione (stampaggio e attrezzeria) ma considerando un totale di 30 dipendenti  e il numero di presse le persone dedicate all'attrezzeria non possono essere più di 8-9 addetti. Questo potrebbe spiegare la gestione di parte del business attrezzeria con acquisto di stampi all'esterno.</a:t>
          </a:r>
        </a:p>
        <a:p>
          <a:r>
            <a:rPr lang="it-IT" sz="1100" baseline="0"/>
            <a:t>Effettuano costampaggi e operano in diversi settori come automotive, industriale, elettrodomestico e medicale. Danno la possibilità di affidarsi a loro per l'assemblaggio, verniciatura, cromatura. Hanno implementato MES e Schedulatore nei reparti.</a:t>
          </a:r>
        </a:p>
        <a:p>
          <a:endParaRPr lang="it-IT"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0</xdr:colOff>
      <xdr:row>1</xdr:row>
      <xdr:rowOff>19050</xdr:rowOff>
    </xdr:from>
    <xdr:to>
      <xdr:col>15</xdr:col>
      <xdr:colOff>600075</xdr:colOff>
      <xdr:row>32</xdr:row>
      <xdr:rowOff>190500</xdr:rowOff>
    </xdr:to>
    <xdr:sp macro="" textlink="">
      <xdr:nvSpPr>
        <xdr:cNvPr id="2" name="CasellaDiTesto 1">
          <a:extLst>
            <a:ext uri="{FF2B5EF4-FFF2-40B4-BE49-F238E27FC236}">
              <a16:creationId xmlns:a16="http://schemas.microsoft.com/office/drawing/2014/main" id="{70BDA2C3-B4D4-9400-7697-35B764D65E11}"/>
            </a:ext>
          </a:extLst>
        </xdr:cNvPr>
        <xdr:cNvSpPr txBox="1"/>
      </xdr:nvSpPr>
      <xdr:spPr>
        <a:xfrm>
          <a:off x="10058400" y="209550"/>
          <a:ext cx="5476875" cy="514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Lomabardi</a:t>
          </a:r>
        </a:p>
        <a:p>
          <a:r>
            <a:rPr lang="it-IT" sz="1100" baseline="0"/>
            <a:t>Esposizione Max consigliata: 300.000€</a:t>
          </a:r>
        </a:p>
        <a:p>
          <a:r>
            <a:rPr lang="it-IT" sz="1100" baseline="0"/>
            <a:t>Diversi azionisti tra cui, oltre la fam. Bifulco e Gusmano, anche aziende come Bryce S.r.l. e la fam. Rocchitelli, proprietari di ROLD, che detengono il 13,4%.</a:t>
          </a:r>
        </a:p>
        <a:p>
          <a:r>
            <a:rPr lang="it-IT" sz="1100" baseline="0"/>
            <a:t>Negli ultimi 3 anni, hanno avuto un aumento del valore della produzione per circa 410k €, aumento circa del 8%, e un aumento del turnover per 686.865€, aumento del 14%.</a:t>
          </a:r>
        </a:p>
        <a:p>
          <a:r>
            <a:rPr lang="it-IT" sz="1100" baseline="0"/>
            <a:t>L'aumento dei volumi ha portato a un aumento dei costi di acquisto e dei servizi, queste due tipologie di costo dal 2019 al 2021 sono aumentate rispettivamente di 259.001€ e di 236.315€ (incidenza sull'aumento del 72%).</a:t>
          </a:r>
        </a:p>
        <a:p>
          <a:r>
            <a:rPr lang="it-IT" sz="1100"/>
            <a:t>Il costo del personale incide per 39,49% sui</a:t>
          </a:r>
          <a:r>
            <a:rPr lang="it-IT" sz="1100" baseline="0"/>
            <a:t> ricavi, negli ultimi 3 anni hanno aumentato il numero dei dipendenti da 41 a 53. </a:t>
          </a:r>
        </a:p>
        <a:p>
          <a:r>
            <a:rPr lang="it-IT" sz="1100" baseline="0"/>
            <a:t>Gli ammortamenti sono aumentati di circa 100k tutti in investimenti in imm. materiali ma non acquisti di macchinari ma ipotizzerei manutenzioni o ammodernamenti. </a:t>
          </a:r>
        </a:p>
        <a:p>
          <a:r>
            <a:rPr lang="it-IT" sz="1100" baseline="0"/>
            <a:t>L'EBITDA è in continuo aumento, è passato da essere negativo nel 2019 ad essere, nel 2021, il 5,32% del turnover.</a:t>
          </a:r>
        </a:p>
        <a:p>
          <a:r>
            <a:rPr lang="it-IT" sz="1100" baseline="0"/>
            <a:t>Dal punto di vista finanziario e patrimoniale, è un azienda solida anche grazie alla presenza di azionisti, a loro volta solidi, come la proprietà di Rold. La loro PFN è di - 495.359€.</a:t>
          </a:r>
        </a:p>
        <a:p>
          <a:r>
            <a:rPr lang="it-IT" sz="1100" baseline="0"/>
            <a:t>Con le proprie liquidità hanno copertura delle passività correnti.</a:t>
          </a:r>
        </a:p>
        <a:p>
          <a:r>
            <a:rPr lang="it-IT" sz="1100" baseline="0"/>
            <a:t>Non hanno effettuato investimenti di ammodernamento del parco macchine infatti,negli ultimi 3 anni, le immobilizzazioni sono rimaste costanti. Nell' imm. materiali il 60% riguarda immobili di proprietà.</a:t>
          </a:r>
        </a:p>
        <a:p>
          <a:r>
            <a:rPr lang="it-IT" sz="1100" baseline="0"/>
            <a:t>ROE e ROA costanti. Hanno migliorato il loro DSO abbassandolo, rispetto al 2020, di 17 gg e diminuendo il DPO solo di 7gg. Il DSI è rimasto costante intorno i 22 gg.</a:t>
          </a:r>
        </a:p>
        <a:p>
          <a:r>
            <a:rPr lang="it-IT" sz="1100" baseline="0"/>
            <a:t>Come noi, costruiscono stampi e hanno un reparto di stampaggio con 29 presse.</a:t>
          </a:r>
        </a:p>
        <a:p>
          <a:r>
            <a:rPr lang="it-IT" sz="1100" baseline="0"/>
            <a:t>Operano in diversi settori: Automotive, Cosmetica, Elettrodomestici, Elettrotecnica industriale.</a:t>
          </a:r>
        </a:p>
        <a:p>
          <a:r>
            <a:rPr lang="it-IT" sz="1100" baseline="0"/>
            <a:t>Il loro vantaggio competitivo è una struttura che costa poco e che negli ultimi anni non è stata rinnovata. </a:t>
          </a:r>
        </a:p>
        <a:p>
          <a:r>
            <a:rPr lang="it-IT" sz="1100" baseline="0"/>
            <a:t>Potrebbero, inoltre, beneficiare delle sinergie che hanno con le aziende dei loro azionisti.</a:t>
          </a:r>
        </a:p>
        <a:p>
          <a:endParaRPr lang="it-IT" sz="1100" baseline="0"/>
        </a:p>
        <a:p>
          <a:endParaRPr lang="it-IT" sz="1100" baseline="0"/>
        </a:p>
      </xdr:txBody>
    </xdr:sp>
    <xdr:clientData/>
  </xdr:twoCellAnchor>
  <xdr:twoCellAnchor editAs="oneCell">
    <xdr:from>
      <xdr:col>4</xdr:col>
      <xdr:colOff>133350</xdr:colOff>
      <xdr:row>34</xdr:row>
      <xdr:rowOff>76200</xdr:rowOff>
    </xdr:from>
    <xdr:to>
      <xdr:col>13</xdr:col>
      <xdr:colOff>370299</xdr:colOff>
      <xdr:row>50</xdr:row>
      <xdr:rowOff>171055</xdr:rowOff>
    </xdr:to>
    <xdr:pic>
      <xdr:nvPicPr>
        <xdr:cNvPr id="3" name="Immagine 2">
          <a:extLst>
            <a:ext uri="{FF2B5EF4-FFF2-40B4-BE49-F238E27FC236}">
              <a16:creationId xmlns:a16="http://schemas.microsoft.com/office/drawing/2014/main" id="{28826D5F-DE85-09DA-3BA8-1D5BCC66D7D3}"/>
            </a:ext>
          </a:extLst>
        </xdr:cNvPr>
        <xdr:cNvPicPr>
          <a:picLocks noChangeAspect="1"/>
        </xdr:cNvPicPr>
      </xdr:nvPicPr>
      <xdr:blipFill>
        <a:blip xmlns:r="http://schemas.openxmlformats.org/officeDocument/2006/relationships" r:embed="rId1"/>
        <a:stretch>
          <a:fillRect/>
        </a:stretch>
      </xdr:blipFill>
      <xdr:spPr>
        <a:xfrm>
          <a:off x="4676775" y="5819775"/>
          <a:ext cx="9409524" cy="3161905"/>
        </a:xfrm>
        <a:prstGeom prst="rect">
          <a:avLst/>
        </a:prstGeom>
      </xdr:spPr>
    </xdr:pic>
    <xdr:clientData/>
  </xdr:twoCellAnchor>
  <xdr:twoCellAnchor editAs="oneCell">
    <xdr:from>
      <xdr:col>16</xdr:col>
      <xdr:colOff>58574</xdr:colOff>
      <xdr:row>1</xdr:row>
      <xdr:rowOff>57150</xdr:rowOff>
    </xdr:from>
    <xdr:to>
      <xdr:col>23</xdr:col>
      <xdr:colOff>123124</xdr:colOff>
      <xdr:row>22</xdr:row>
      <xdr:rowOff>170781</xdr:rowOff>
    </xdr:to>
    <xdr:pic>
      <xdr:nvPicPr>
        <xdr:cNvPr id="4" name="Immagine 3">
          <a:extLst>
            <a:ext uri="{FF2B5EF4-FFF2-40B4-BE49-F238E27FC236}">
              <a16:creationId xmlns:a16="http://schemas.microsoft.com/office/drawing/2014/main" id="{3D3945A1-0DE7-AC8F-732B-B1DDEAAD2A8A}"/>
            </a:ext>
          </a:extLst>
        </xdr:cNvPr>
        <xdr:cNvPicPr>
          <a:picLocks noChangeAspect="1"/>
        </xdr:cNvPicPr>
      </xdr:nvPicPr>
      <xdr:blipFill>
        <a:blip xmlns:r="http://schemas.openxmlformats.org/officeDocument/2006/relationships" r:embed="rId2"/>
        <a:stretch>
          <a:fillRect/>
        </a:stretch>
      </xdr:blipFill>
      <xdr:spPr>
        <a:xfrm>
          <a:off x="15603374" y="247650"/>
          <a:ext cx="4331750" cy="41331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9524</xdr:rowOff>
    </xdr:from>
    <xdr:to>
      <xdr:col>19</xdr:col>
      <xdr:colOff>200025</xdr:colOff>
      <xdr:row>33</xdr:row>
      <xdr:rowOff>161925</xdr:rowOff>
    </xdr:to>
    <xdr:sp macro="" textlink="">
      <xdr:nvSpPr>
        <xdr:cNvPr id="3" name="CasellaDiTesto 2">
          <a:extLst>
            <a:ext uri="{FF2B5EF4-FFF2-40B4-BE49-F238E27FC236}">
              <a16:creationId xmlns:a16="http://schemas.microsoft.com/office/drawing/2014/main" id="{0569EB7F-9F22-4EAD-BFCF-606B2000F0DA}"/>
            </a:ext>
          </a:extLst>
        </xdr:cNvPr>
        <xdr:cNvSpPr txBox="1"/>
      </xdr:nvSpPr>
      <xdr:spPr>
        <a:xfrm>
          <a:off x="10306050" y="9524"/>
          <a:ext cx="6905625" cy="64674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Volpiano (TO)</a:t>
          </a:r>
        </a:p>
        <a:p>
          <a:r>
            <a:rPr lang="it-IT" sz="1100" baseline="0"/>
            <a:t>Esposizione Max consigliata: 800.000€</a:t>
          </a:r>
        </a:p>
        <a:p>
          <a:endParaRPr lang="it-IT" sz="1100" baseline="0"/>
        </a:p>
        <a:p>
          <a:r>
            <a:rPr lang="it-IT" sz="1100" baseline="0"/>
            <a:t>T.S.T. è una family business detenuta interamente dalla fam. Barella.</a:t>
          </a:r>
        </a:p>
        <a:p>
          <a:endParaRPr lang="it-IT" sz="1100" baseline="0"/>
        </a:p>
        <a:p>
          <a:r>
            <a:rPr lang="it-IT" sz="1100" baseline="0"/>
            <a:t>Negli ultimi 3 anni, hanno aumentato il valore della produzione per circa 786k, il turnover era diminuito nel 2020 (causa Covid) e, nel 2021, è aumentato per 1.482.652€.</a:t>
          </a:r>
        </a:p>
        <a:p>
          <a:r>
            <a:rPr lang="it-IT" sz="1100" baseline="0"/>
            <a:t>L'aumento del fatturato ha portato a un aumento dei costi per materiali in acquisto ma, dal 2019 al 2021, sono diminuiti ci circa 338k i costi per servizi si potrebbe ipotizzare che dopo la diminuzione dei volumi del Covid si è deciso di riportare dentro delle lavorazioni date fuori.</a:t>
          </a:r>
        </a:p>
        <a:p>
          <a:r>
            <a:rPr lang="it-IT" sz="1100" baseline="0"/>
            <a:t>Dal 2020 al 2021 il numero dei dipendenti è aumentato da 39 a 44 e spiegherebbe anche l'aumento del costo del personale.</a:t>
          </a:r>
        </a:p>
        <a:p>
          <a:r>
            <a:rPr lang="it-IT" sz="1100" baseline="0"/>
            <a:t>dagli ammortamenti si può osservare che non sono stati fatti investimenti, significativi, negli ultimi 3 anni.</a:t>
          </a:r>
        </a:p>
        <a:p>
          <a:r>
            <a:rPr lang="it-IT" sz="1100" baseline="0"/>
            <a:t>L'EBITDA è aumentato, rispetto al 2019 e 2020, in un anno di circa 129k questo portato da un aumento del fatturato e un contenimento dell'aumento dei costi. L'EBITDA 2021 è il 15,98% del Turnover.</a:t>
          </a:r>
        </a:p>
        <a:p>
          <a:r>
            <a:rPr lang="it-IT" sz="1100" baseline="0"/>
            <a:t>Il Cash Flow ha generato 1.214.601€ di liquidità.</a:t>
          </a:r>
        </a:p>
        <a:p>
          <a:r>
            <a:rPr lang="it-IT" sz="1100" baseline="0"/>
            <a:t>I vari indicatori economici come ROE, ROS e ROA sono stati sempre costanti negli anni certificando l'ottima gestione operativa dell'azienda.</a:t>
          </a:r>
        </a:p>
        <a:p>
          <a:endParaRPr lang="it-IT" sz="1100" baseline="0"/>
        </a:p>
        <a:p>
          <a:r>
            <a:rPr lang="it-IT" sz="1100" baseline="0"/>
            <a:t>Dal punto di vista finanziario e patrimoniale, è una azienda molto solida. Ha un ottima PFN e non ha debiti ne a breve ne a lungo verso le banche. </a:t>
          </a:r>
        </a:p>
        <a:p>
          <a:r>
            <a:rPr lang="it-IT" sz="1100" baseline="0"/>
            <a:t>Osservando le immobilizzazioni si può notare come, negli ultimi anni, non abbiano fatto investimenti importanti a livello di imm. materiali.</a:t>
          </a:r>
        </a:p>
        <a:p>
          <a:r>
            <a:rPr lang="it-IT" sz="1100" baseline="0"/>
            <a:t>Le disponibilità liquide permettono una copertua delle passività correnti e consolidate.</a:t>
          </a:r>
        </a:p>
        <a:p>
          <a:r>
            <a:rPr lang="it-IT" sz="1100" baseline="0"/>
            <a:t>i giorni medi di pagamento sono peggiorate, dal 2020 al 2021, passando da 111 gg a 74gg mentre sono migliorate molto i giorni medi di incasso passando da 133 a 95 gg.</a:t>
          </a:r>
        </a:p>
        <a:p>
          <a:endParaRPr lang="it-IT" sz="1100" baseline="0"/>
        </a:p>
        <a:p>
          <a:r>
            <a:rPr lang="it-IT" sz="1100" baseline="0"/>
            <a:t>l'azienda è simile a noi stampaggio e costruzione stampi. Un loro punto di forza rispetto a noi può riguardare l'assemblaggio (con linee di assemblaggio), hanno una camera bianca e una camera grigia (con all'interno 3 presse mono di cui 2 asservite di linee di assemblaggio e colluado).</a:t>
          </a:r>
        </a:p>
        <a:p>
          <a:r>
            <a:rPr lang="it-IT" sz="1100" baseline="0"/>
            <a:t>Operano in 3 settori: automotive (fibbie e pretensionatori per cinture di sicurezza, componenti per air-bag, comandi per cruscotto, prese per auto e accendini, sensori carburante, parti della trasmissione, componenti per il controllo di flusso), medicale (componenti e gruppi per la filtrazione dei fluidi, cassette per l’emodialisi e il, monitoraggio cardiaco, componenti per cardiochirurgia, valvole per il controllo dei fluidi, siringhe, connettori e filtri lettori ottici) e industriale (connettori e bobine, tastiere per computer e apparecchi elettronici, parti per elettrodomestici, occhialini da nuoto, misuratori di gas, dispenser ,componenti per motori elettrici, pompe dell’acqua, sistemi di combustione).</a:t>
          </a:r>
        </a:p>
        <a:p>
          <a:endParaRPr lang="it-IT" sz="1100" baseline="0"/>
        </a:p>
        <a:p>
          <a:endParaRPr lang="it-IT" sz="1100" baseline="0"/>
        </a:p>
        <a:p>
          <a:endParaRPr lang="it-IT" sz="1100" baseline="0"/>
        </a:p>
      </xdr:txBody>
    </xdr:sp>
    <xdr:clientData/>
  </xdr:twoCellAnchor>
  <xdr:twoCellAnchor editAs="oneCell">
    <xdr:from>
      <xdr:col>19</xdr:col>
      <xdr:colOff>457200</xdr:colOff>
      <xdr:row>0</xdr:row>
      <xdr:rowOff>28575</xdr:rowOff>
    </xdr:from>
    <xdr:to>
      <xdr:col>39</xdr:col>
      <xdr:colOff>381000</xdr:colOff>
      <xdr:row>32</xdr:row>
      <xdr:rowOff>114300</xdr:rowOff>
    </xdr:to>
    <xdr:pic>
      <xdr:nvPicPr>
        <xdr:cNvPr id="4" name="Immagine 3">
          <a:extLst>
            <a:ext uri="{FF2B5EF4-FFF2-40B4-BE49-F238E27FC236}">
              <a16:creationId xmlns:a16="http://schemas.microsoft.com/office/drawing/2014/main" id="{C741942A-7ABE-F88D-50BC-37BC85E28D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468850" y="28575"/>
          <a:ext cx="12115800" cy="6210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628650</xdr:colOff>
      <xdr:row>41</xdr:row>
      <xdr:rowOff>28575</xdr:rowOff>
    </xdr:from>
    <xdr:to>
      <xdr:col>19</xdr:col>
      <xdr:colOff>208120</xdr:colOff>
      <xdr:row>48</xdr:row>
      <xdr:rowOff>133170</xdr:rowOff>
    </xdr:to>
    <xdr:pic>
      <xdr:nvPicPr>
        <xdr:cNvPr id="5" name="Immagine 4">
          <a:extLst>
            <a:ext uri="{FF2B5EF4-FFF2-40B4-BE49-F238E27FC236}">
              <a16:creationId xmlns:a16="http://schemas.microsoft.com/office/drawing/2014/main" id="{B1DD6353-7F3C-1B36-4275-6173D7DB5091}"/>
            </a:ext>
          </a:extLst>
        </xdr:cNvPr>
        <xdr:cNvPicPr>
          <a:picLocks noChangeAspect="1"/>
        </xdr:cNvPicPr>
      </xdr:nvPicPr>
      <xdr:blipFill>
        <a:blip xmlns:r="http://schemas.openxmlformats.org/officeDocument/2006/relationships" r:embed="rId2"/>
        <a:stretch>
          <a:fillRect/>
        </a:stretch>
      </xdr:blipFill>
      <xdr:spPr>
        <a:xfrm>
          <a:off x="5781675" y="6543675"/>
          <a:ext cx="11438095" cy="1438095"/>
        </a:xfrm>
        <a:prstGeom prst="rect">
          <a:avLst/>
        </a:prstGeom>
      </xdr:spPr>
    </xdr:pic>
    <xdr:clientData/>
  </xdr:twoCellAnchor>
  <xdr:twoCellAnchor editAs="oneCell">
    <xdr:from>
      <xdr:col>5</xdr:col>
      <xdr:colOff>638176</xdr:colOff>
      <xdr:row>48</xdr:row>
      <xdr:rowOff>95250</xdr:rowOff>
    </xdr:from>
    <xdr:to>
      <xdr:col>19</xdr:col>
      <xdr:colOff>171451</xdr:colOff>
      <xdr:row>62</xdr:row>
      <xdr:rowOff>28250</xdr:rowOff>
    </xdr:to>
    <xdr:pic>
      <xdr:nvPicPr>
        <xdr:cNvPr id="6" name="Immagine 5">
          <a:extLst>
            <a:ext uri="{FF2B5EF4-FFF2-40B4-BE49-F238E27FC236}">
              <a16:creationId xmlns:a16="http://schemas.microsoft.com/office/drawing/2014/main" id="{1853BC3F-0542-B93D-B3F0-45E7EB8D4B34}"/>
            </a:ext>
          </a:extLst>
        </xdr:cNvPr>
        <xdr:cNvPicPr>
          <a:picLocks noChangeAspect="1"/>
        </xdr:cNvPicPr>
      </xdr:nvPicPr>
      <xdr:blipFill>
        <a:blip xmlns:r="http://schemas.openxmlformats.org/officeDocument/2006/relationships" r:embed="rId3"/>
        <a:stretch>
          <a:fillRect/>
        </a:stretch>
      </xdr:blipFill>
      <xdr:spPr>
        <a:xfrm>
          <a:off x="5791201" y="7953375"/>
          <a:ext cx="11391900" cy="260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0</xdr:row>
      <xdr:rowOff>0</xdr:rowOff>
    </xdr:from>
    <xdr:to>
      <xdr:col>19</xdr:col>
      <xdr:colOff>200025</xdr:colOff>
      <xdr:row>37</xdr:row>
      <xdr:rowOff>0</xdr:rowOff>
    </xdr:to>
    <xdr:sp macro="" textlink="">
      <xdr:nvSpPr>
        <xdr:cNvPr id="2" name="CasellaDiTesto 1">
          <a:extLst>
            <a:ext uri="{FF2B5EF4-FFF2-40B4-BE49-F238E27FC236}">
              <a16:creationId xmlns:a16="http://schemas.microsoft.com/office/drawing/2014/main" id="{E01C2551-191C-4EDB-A6C3-4B00249861DB}"/>
            </a:ext>
          </a:extLst>
        </xdr:cNvPr>
        <xdr:cNvSpPr txBox="1"/>
      </xdr:nvSpPr>
      <xdr:spPr>
        <a:xfrm>
          <a:off x="11144250" y="0"/>
          <a:ext cx="6905625" cy="7096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Montelupone (MC)</a:t>
          </a:r>
        </a:p>
        <a:p>
          <a:r>
            <a:rPr lang="it-IT" sz="1100" baseline="0"/>
            <a:t>Esposizione Max consigliata: 40.000€</a:t>
          </a:r>
        </a:p>
        <a:p>
          <a:endParaRPr lang="it-IT" sz="1100" baseline="0"/>
        </a:p>
        <a:p>
          <a:r>
            <a:rPr lang="it-IT" sz="1100" baseline="0"/>
            <a:t>Family business detenuta dalla fam. Sampaolo.</a:t>
          </a:r>
        </a:p>
        <a:p>
          <a:endParaRPr lang="it-IT" sz="1100" baseline="0"/>
        </a:p>
        <a:p>
          <a:r>
            <a:rPr lang="it-IT" sz="1100" baseline="0"/>
            <a:t>Forte aumento del valore della produzione, dal 2020 al 2021, generato da un aumento dei ricavi per 2.347.282€, passando da 8.132.796€ a 10.480.078€. Rispetto al 2019 l'aumento dei ricavi è stata per 734.478€.</a:t>
          </a:r>
        </a:p>
        <a:p>
          <a:r>
            <a:rPr lang="it-IT" sz="1100" baseline="0"/>
            <a:t>L'aumento dei volumi ha portato anche a un aumento dei costi della produzione, l'unico aumento significativo, prendendo in confronto il 2019 dove il fatturato era di 9.745.600€, possiamo notare come ci sia stato un aumento dei costi di acquisto di materiali per circa 400K mentre una diminuzione dei costi per servizi per circa 260k.</a:t>
          </a:r>
        </a:p>
        <a:p>
          <a:r>
            <a:rPr lang="it-IT" sz="1100" baseline="0"/>
            <a:t>La diminuzione dei costi dei servizi potrebbe essere portata da lavoro che veniva dato fuori e riportato internamente nel 2020 per far fronte alla diminuzione dei volumi. Nel 2020, la diminuzione del costo del personale è portato sicuramente dell'apertura della cassa integrazione.</a:t>
          </a:r>
        </a:p>
        <a:p>
          <a:r>
            <a:rPr lang="it-IT" sz="1100" baseline="0"/>
            <a:t>I costi per godimento beni di terzi e oneri diversi di gestione hanno avuto variazioni non significative.</a:t>
          </a:r>
        </a:p>
        <a:p>
          <a:r>
            <a:rPr lang="it-IT" sz="1100" baseline="0"/>
            <a:t>L'azienda nel 2021 ha aumentato i propri magazzini di materie prime rispetto al 2020.</a:t>
          </a:r>
        </a:p>
        <a:p>
          <a:r>
            <a:rPr lang="it-IT" sz="1100" baseline="0"/>
            <a:t>Dagli ammortamenti sono stati costanti negli anni, non si vedono investimenti significativi.</a:t>
          </a:r>
        </a:p>
        <a:p>
          <a:r>
            <a:rPr lang="it-IT" sz="1100" baseline="0"/>
            <a:t>Hanno avuto degli aumenti di proventi non caratteristici e una diminuzione degli oneri finanziari.</a:t>
          </a:r>
        </a:p>
        <a:p>
          <a:r>
            <a:rPr lang="it-IT" sz="1100" baseline="0"/>
            <a:t>A livello operativo, sono riusciti a contenere l'aumento dei costi di acquisti e servizi portato dall'aumento dei volumi riuscendo ad avere un aumento di EBITDA, dal 2019 al 2021, di 559.795€ arrivando a 1.204.961€. L'EBITDA è 11,50% del turnover. L'Utile, dal 2019 al 2021, è passato da 47.747€ a 752.813€.</a:t>
          </a:r>
        </a:p>
        <a:p>
          <a:r>
            <a:rPr lang="it-IT" sz="1100" baseline="0"/>
            <a:t>Il Cash Flow è aumentato da 515.497 a 1.195.134€, dal 2019 al 2021. Dal 2019 al 2021; ROE,ROS,ROA hanno avuto un aumento significativo ( ROA da 0,54 a 8,63 e ROE da 2,33 a 27,66).</a:t>
          </a:r>
        </a:p>
        <a:p>
          <a:endParaRPr lang="it-IT" sz="1100" baseline="0"/>
        </a:p>
        <a:p>
          <a:r>
            <a:rPr lang="it-IT" sz="1100" baseline="0"/>
            <a:t>Dal punto di vista finanziario e patrimoniale, l'aziende non ha abbastanza liquidità per la copertura delle passività correnti, la NFP è di - 3.450.425€. Hanno diminuito le loro immobilizzazioni finanziarie vendendo delle partecipazioni di imprese controllate o c'è stata la liquidazione di una sua controllata.</a:t>
          </a:r>
        </a:p>
        <a:p>
          <a:r>
            <a:rPr lang="it-IT" sz="1100" baseline="0"/>
            <a:t>Dalle immob. si può osservare come gli ultimi 3 anni non hanno fatto investimenti significativi.</a:t>
          </a:r>
        </a:p>
        <a:p>
          <a:r>
            <a:rPr lang="it-IT" sz="1100" baseline="0"/>
            <a:t>Hanno migliorato il loro DSI e DSO ma hanno peggiorato il loro DPO, sono riusciti a mantenere simili i gg di DSO e DPO.</a:t>
          </a:r>
        </a:p>
        <a:p>
          <a:endParaRPr lang="it-IT" sz="1100" baseline="0"/>
        </a:p>
        <a:p>
          <a:r>
            <a:rPr lang="it-IT" sz="1100" baseline="0"/>
            <a:t>L'azienda costruisce stampi e ha un reparto di stampaggio composto da 48 presse. Progettano diverse tipologie di stampi: stampi per componenti mono, bi e trimateriale iniettato; stampi multi-impronte ad iniezione integrale; stampi per particolari a spessore sottile; stampi per articoli con filettatura a svitamento; stampi per articoli stampati in materiale termoindurente (BMC). Forniscono attività di assemblaggio.</a:t>
          </a:r>
        </a:p>
        <a:p>
          <a:r>
            <a:rPr lang="it-IT" sz="1100" baseline="0"/>
            <a:t>Il reparto stampaggio è costituito da un numero complessivo di 48 presse ad iniezione con un range di tonnellaggio che varia da 6 fino ad un max. di 480 tonnellate, in gran parte attrezzate con l’ausilio di robot per la presa in automatico del pezzo o per l’inserimento in automatico di eventuali componenti in metallo. E’ presente inoltre un impianto dotato di pressa di 200 tonnellate per stampaggio ad iniezione di materiale BMC.</a:t>
          </a:r>
        </a:p>
        <a:p>
          <a:r>
            <a:rPr lang="it-IT" sz="1100" baseline="0"/>
            <a:t>Nello stampaggio operano in diversi settori: Componentistica automotive, Aperture automatiche, Sistemi di rilevazione fumi e sicurezza, Sistemi di citofonia e videocitofonia, Vaporizzatori micropompe (cosmetica), Placche per interruttori elettrici, Componenti per idrosanitari, Giocattoli e componenti per abbligliamento e Sistemi di refrigerazione e condizionamento</a:t>
          </a:r>
        </a:p>
        <a:p>
          <a:br>
            <a:rPr lang="it-IT" sz="1100" baseline="0"/>
          </a:br>
          <a:endParaRPr lang="it-IT" sz="1100" baseline="0"/>
        </a:p>
        <a:p>
          <a:endParaRPr lang="it-IT" sz="1100" baseline="0"/>
        </a:p>
        <a:p>
          <a:endParaRPr lang="it-IT" sz="1100" baseline="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571500</xdr:colOff>
      <xdr:row>0</xdr:row>
      <xdr:rowOff>1</xdr:rowOff>
    </xdr:from>
    <xdr:to>
      <xdr:col>19</xdr:col>
      <xdr:colOff>161925</xdr:colOff>
      <xdr:row>28</xdr:row>
      <xdr:rowOff>57150</xdr:rowOff>
    </xdr:to>
    <xdr:sp macro="" textlink="">
      <xdr:nvSpPr>
        <xdr:cNvPr id="3" name="CasellaDiTesto 2">
          <a:extLst>
            <a:ext uri="{FF2B5EF4-FFF2-40B4-BE49-F238E27FC236}">
              <a16:creationId xmlns:a16="http://schemas.microsoft.com/office/drawing/2014/main" id="{29028392-D9FE-4C61-AD0D-B6DBB4B82F49}"/>
            </a:ext>
          </a:extLst>
        </xdr:cNvPr>
        <xdr:cNvSpPr txBox="1"/>
      </xdr:nvSpPr>
      <xdr:spPr>
        <a:xfrm>
          <a:off x="11572875" y="1"/>
          <a:ext cx="6905625" cy="54197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MILANO</a:t>
          </a:r>
        </a:p>
        <a:p>
          <a:r>
            <a:rPr lang="it-IT" sz="1100" baseline="0"/>
            <a:t>Esposizione Max consigliata: 75.000€</a:t>
          </a:r>
        </a:p>
        <a:p>
          <a:endParaRPr lang="it-IT" sz="1100" baseline="0"/>
        </a:p>
        <a:p>
          <a:r>
            <a:rPr lang="it-IT" sz="1100" baseline="0"/>
            <a:t>E' una family business dove l'azionariato è diviso tra i fratelli Vignati e VI.FA.LE.MA - GRUPPO Vignati S.R.L.</a:t>
          </a:r>
        </a:p>
        <a:p>
          <a:endParaRPr lang="it-IT" sz="1100" baseline="0"/>
        </a:p>
        <a:p>
          <a:r>
            <a:rPr lang="it-IT" sz="1100" baseline="0"/>
            <a:t>Confrontando con il 2019, nel 2021 il valore della produzione è rimasto costante con un leggero aumento per il turnover che è passato da 12.488.328€ a 12.630.208€.</a:t>
          </a:r>
        </a:p>
        <a:p>
          <a:r>
            <a:rPr lang="it-IT" sz="1100" baseline="0"/>
            <a:t>I costi della produzione sono aumentati per 55.673€. I costi dei materiali sono aumentati per circa 304k € mentre i servizi sono aumentati per circa 135K. </a:t>
          </a:r>
        </a:p>
        <a:p>
          <a:r>
            <a:rPr lang="it-IT" sz="1100" baseline="0"/>
            <a:t>Per quanto riguarda il personale c'è stata una diminuzione per 135k, dal 2019 al 2020 sono passati da 42 a 32, e sono riusciti a diminuire gli oneri diverse di gestione.</a:t>
          </a:r>
        </a:p>
        <a:p>
          <a:r>
            <a:rPr lang="it-IT" sz="1100" baseline="0"/>
            <a:t>Gli ammortamenti sono in calo ma ci è stato un investimento visto che le immobilizzazioni materiali sono aumentate.</a:t>
          </a:r>
        </a:p>
        <a:p>
          <a:r>
            <a:rPr lang="it-IT" sz="1100" baseline="0"/>
            <a:t>Questo può essere portato o da l'immobilizzazione iscritta ma non in funzione o dal blocco degli ammortamenti in bilancio permessi per il Covid.</a:t>
          </a:r>
        </a:p>
        <a:p>
          <a:r>
            <a:rPr lang="it-IT" sz="1100" baseline="0"/>
            <a:t>L'EBITDA è passando da 461.752€ a 264.035€, l'incidenza rispetto al turnover è scesa di 1,7 punti %. </a:t>
          </a:r>
        </a:p>
        <a:p>
          <a:r>
            <a:rPr lang="it-IT" sz="1100" baseline="0"/>
            <a:t>Mentre l'utile è raddoppiato rispetto il 2019 (aiutato anche dalla diminuzione degli ammortamenti).</a:t>
          </a:r>
        </a:p>
        <a:p>
          <a:r>
            <a:rPr lang="it-IT" sz="1100" baseline="0"/>
            <a:t>Hanno avuto un miglioramento in termini di ROA, ROS e ROE.</a:t>
          </a:r>
        </a:p>
        <a:p>
          <a:endParaRPr lang="it-IT" sz="1100" baseline="0"/>
        </a:p>
        <a:p>
          <a:r>
            <a:rPr lang="it-IT" sz="1100" baseline="0"/>
            <a:t>Dal punto di vista finanziario e patrimoniale, l'aziende non ha abbastanza liquidità per la copertura delle passività correnti, la NFP è di - 1.053.176€. Hanno un esposizione verso le banche per cira 1.914.000€. A livello di immobilizzazioni hanno investito nei loro impianti produttivi. </a:t>
          </a:r>
        </a:p>
        <a:p>
          <a:r>
            <a:rPr lang="it-IT" sz="1100" baseline="0"/>
            <a:t>Hanno migliorato il DSI e DSO e peggiorato il DPO, il DPO è a 82gg mentre il DSO è a 112gg.</a:t>
          </a:r>
        </a:p>
        <a:p>
          <a:endParaRPr lang="it-IT" sz="1100" baseline="0"/>
        </a:p>
        <a:p>
          <a:r>
            <a:rPr lang="it-IT" sz="1100" baseline="0"/>
            <a:t>Fa parte del Gruppo Vignati composto da 5 aziende, con sedi in Romania e Tunisia. </a:t>
          </a:r>
        </a:p>
        <a:p>
          <a:r>
            <a:rPr lang="it-IT" sz="1100" baseline="0"/>
            <a:t>La sede operativa di "Vignati Pietro &amp; Luigi" è a Assago dove è presente l'unità di stampaggio e finitura decorativa di articoli tecnici e non, in materiale termoplastico per impieghi diversi .</a:t>
          </a:r>
        </a:p>
        <a:p>
          <a:r>
            <a:rPr lang="it-IT" sz="1100" baseline="0"/>
            <a:t>Ad Assago è presente una camera bianca, tra i vari stambilimenti del gruppo sono presenti 78 presse. </a:t>
          </a:r>
        </a:p>
        <a:p>
          <a:r>
            <a:rPr lang="it-IT" sz="1100" baseline="0"/>
            <a:t>Svolgono attività di tampografia, serigrafia, saldatura a ultrasuoni, blisteraggio.</a:t>
          </a:r>
        </a:p>
        <a:p>
          <a:r>
            <a:rPr lang="it-IT" sz="1100" baseline="0"/>
            <a:t>Centro di lavoro a 3 assi alta velocità con cambio pallet per realizzare le lavorazioni di produzione (foratura, maschiatura, alesatura..).</a:t>
          </a:r>
        </a:p>
        <a:p>
          <a:r>
            <a:rPr lang="it-IT" sz="1100" baseline="0"/>
            <a:t>Centri di lavoro a 5 assi e a 3 assi ad alta velocità nella realizzazione degli stampi.</a:t>
          </a:r>
        </a:p>
        <a:p>
          <a:endParaRPr lang="it-IT" sz="1100" baseline="0"/>
        </a:p>
        <a:p>
          <a:endParaRPr lang="it-IT" sz="1100" baseline="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0</xdr:colOff>
      <xdr:row>0</xdr:row>
      <xdr:rowOff>0</xdr:rowOff>
    </xdr:from>
    <xdr:to>
      <xdr:col>14</xdr:col>
      <xdr:colOff>472440</xdr:colOff>
      <xdr:row>31</xdr:row>
      <xdr:rowOff>22860</xdr:rowOff>
    </xdr:to>
    <xdr:sp macro="" textlink="">
      <xdr:nvSpPr>
        <xdr:cNvPr id="2" name="CasellaDiTesto 1">
          <a:extLst>
            <a:ext uri="{FF2B5EF4-FFF2-40B4-BE49-F238E27FC236}">
              <a16:creationId xmlns:a16="http://schemas.microsoft.com/office/drawing/2014/main" id="{FA12BCB3-5CD5-4300-B083-4EE790A1ECF4}"/>
            </a:ext>
          </a:extLst>
        </xdr:cNvPr>
        <xdr:cNvSpPr txBox="1"/>
      </xdr:nvSpPr>
      <xdr:spPr>
        <a:xfrm>
          <a:off x="9890760" y="0"/>
          <a:ext cx="4739640" cy="57226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Milano</a:t>
          </a:r>
        </a:p>
        <a:p>
          <a:r>
            <a:rPr lang="it-IT" sz="1100" baseline="0"/>
            <a:t>Esposizione Max consigliata: 75.000€</a:t>
          </a:r>
        </a:p>
        <a:p>
          <a:endParaRPr lang="it-IT" sz="1100" baseline="0"/>
        </a:p>
        <a:p>
          <a:r>
            <a:rPr lang="it-IT" sz="1100" baseline="0"/>
            <a:t>E' di proprietà della fam. Viganti e fa parte del gruppo VI.FA.LE.MA - GRUPPO VIGNATI S.R.L.</a:t>
          </a:r>
        </a:p>
        <a:p>
          <a:r>
            <a:rPr lang="it-IT" sz="1100" baseline="0"/>
            <a:t>Possiede delle partecipazioni in METAL-GROUP (circa il 40% del capitale sociale).</a:t>
          </a:r>
        </a:p>
        <a:p>
          <a:r>
            <a:rPr lang="it-IT" sz="1100" baseline="0"/>
            <a:t>Dal punto di vista economico, l'azienda ha visto una diminuzione dei propri ricavi di circa 340k nel giro di 3 anni.</a:t>
          </a:r>
        </a:p>
        <a:p>
          <a:r>
            <a:rPr lang="it-IT" sz="1100" baseline="0"/>
            <a:t>La diminuzione del volume di affari è stata seguita da un contenimento dei costi per materiali in acquisto, servizi e costi del personale (diminuita dal compenso dei soci perchè il personale è passato da 11 a 12), c'è stato un aumento dei costi per godimento beni di terzi.</a:t>
          </a:r>
        </a:p>
        <a:p>
          <a:r>
            <a:rPr lang="it-IT" sz="1100" baseline="0"/>
            <a:t>L'EBITDA è passato da, 2019, 76058€ a - 20504€.</a:t>
          </a:r>
        </a:p>
        <a:p>
          <a:r>
            <a:rPr lang="it-IT" sz="1100" baseline="0"/>
            <a:t>Per migliorare la situazione hanno bloccato degli ammortamenti, possibilità per il COVID-19, hanno comunque fatto dei piccoli investimenti in immobilizzazioni materiali. </a:t>
          </a:r>
        </a:p>
        <a:p>
          <a:r>
            <a:rPr lang="it-IT" sz="1100" baseline="0"/>
            <a:t>L'aumento dei proventi non caratteristici e le imposte anticipate hanno portato a un utile, nel 2021, 79800€ che non può essere considerato portato dall'attività operativa.</a:t>
          </a:r>
        </a:p>
        <a:p>
          <a:r>
            <a:rPr lang="it-IT" sz="1100" baseline="0"/>
            <a:t>Si è visto un miglioramente per quanto riguarda gli indicatori economici ROE,ROA e ROS (portato dal utile 2021).</a:t>
          </a:r>
        </a:p>
        <a:p>
          <a:r>
            <a:rPr lang="it-IT" sz="1100" baseline="0"/>
            <a:t>Dal punto di vista patrimoniale e finanziario, non sono stati fatti notevoli investimenti negli ultimi anni, comunque le immobilizzazioni sono coperte da capitale prorpio. Non hanno debiti a breve verso le banche ma solo un finanziamento a medio/lungo per 90.000€.</a:t>
          </a:r>
        </a:p>
        <a:p>
          <a:r>
            <a:rPr lang="it-IT" sz="1100" baseline="0"/>
            <a:t>Hanno peggiorato il DSI,DSO e DPO; il DSO e DPO sono comunque bassi a circa 50-60 gg.</a:t>
          </a:r>
        </a:p>
        <a:p>
          <a:endParaRPr lang="it-IT" sz="1100" baseline="0"/>
        </a:p>
        <a:p>
          <a:r>
            <a:rPr lang="it-IT" sz="1100" baseline="0"/>
            <a:t>Si occupa della costruzione, progettazione e collaudo degli stampi ad Assago.</a:t>
          </a:r>
        </a:p>
        <a:p>
          <a:r>
            <a:rPr lang="it-IT" sz="1100" baseline="0"/>
            <a:t>Si potrebbe confrontare con il ns reparto di attrezzeria per vedere l'incidenza delle diverse voci sul fatturato e provare a ipotizzare i c/h.</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504826</xdr:colOff>
      <xdr:row>0</xdr:row>
      <xdr:rowOff>0</xdr:rowOff>
    </xdr:from>
    <xdr:to>
      <xdr:col>19</xdr:col>
      <xdr:colOff>200026</xdr:colOff>
      <xdr:row>27</xdr:row>
      <xdr:rowOff>180975</xdr:rowOff>
    </xdr:to>
    <xdr:sp macro="" textlink="">
      <xdr:nvSpPr>
        <xdr:cNvPr id="2" name="CasellaDiTesto 1">
          <a:extLst>
            <a:ext uri="{FF2B5EF4-FFF2-40B4-BE49-F238E27FC236}">
              <a16:creationId xmlns:a16="http://schemas.microsoft.com/office/drawing/2014/main" id="{C1DD19F6-9C0D-478B-B419-D188FFB1D0CB}"/>
            </a:ext>
          </a:extLst>
        </xdr:cNvPr>
        <xdr:cNvSpPr txBox="1"/>
      </xdr:nvSpPr>
      <xdr:spPr>
        <a:xfrm>
          <a:off x="11725276" y="0"/>
          <a:ext cx="7620000" cy="535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MILANO</a:t>
          </a:r>
        </a:p>
        <a:p>
          <a:r>
            <a:rPr lang="it-IT" sz="1100" baseline="0"/>
            <a:t>Esposizione Max consigliata: 1.250.000€</a:t>
          </a:r>
        </a:p>
        <a:p>
          <a:endParaRPr lang="it-IT" sz="1100" baseline="0"/>
        </a:p>
        <a:p>
          <a:r>
            <a:rPr lang="it-IT" sz="1100" baseline="0"/>
            <a:t>Fa parte del gruppo Tecnostamp Triulzi International Group PTE.LTD. ma è collegata a diverse imprese come Gaggio Project S.r.l. e  Intek S.p.A.</a:t>
          </a:r>
        </a:p>
        <a:p>
          <a:r>
            <a:rPr lang="it-IT" sz="1100" baseline="0"/>
            <a:t>L'AD Triulzi Alessandro è anche Amministratore Unico per Logosteel SRL.</a:t>
          </a:r>
        </a:p>
        <a:p>
          <a:endParaRPr lang="it-IT" sz="1100" baseline="0"/>
        </a:p>
        <a:p>
          <a:r>
            <a:rPr lang="it-IT" sz="1100" baseline="0"/>
            <a:t>Dal punto di vista operativo, confrontando 2019 e 2021, hanno aumentato i propri ricavi di circa 900k e del valore della produzione di circa 1.000.000€.</a:t>
          </a:r>
        </a:p>
        <a:p>
          <a:r>
            <a:rPr lang="it-IT" sz="1100" baseline="0"/>
            <a:t>Per quanto riguarda i costi, l'aumento dei volumi ha portato a un aumento dei costi per acquisti di materiali, con un incidenza % sul turnover costante del 50%, ma sono riusci a diminuire i costi dei servizi. Hanno avuto un aumento del costo del persona portato da un aumento dei dipendenti da 48 a 52. Hanno avuto un aumento del godimento dei beni di terzi mentre gli oneri diversi di gestione sono costanti. L'aumento del fatturato e il contenimento dei costi della produzione, portati anche da un aumento dei magazzini, hanno portato a un aumento di circa 1% dell'EBITDA, con un aumento in valore assoluto di 191.839€.</a:t>
          </a:r>
        </a:p>
        <a:p>
          <a:r>
            <a:rPr lang="it-IT" sz="1100" baseline="0"/>
            <a:t>Gli ammortamenti sono diminuiti ma hanno comunque investito in bene materiale visto l'aumento delle immobilizzazioni materiali per 366k. </a:t>
          </a:r>
        </a:p>
        <a:p>
          <a:r>
            <a:rPr lang="it-IT" sz="1100" baseline="0"/>
            <a:t>L'utile però è sceso di circa 25k causato dalle rettifiche di attività finanziarie, il ROS è passato da 5,60% a 5,23%.</a:t>
          </a:r>
        </a:p>
        <a:p>
          <a:r>
            <a:rPr lang="it-IT" sz="1100" baseline="0"/>
            <a:t>Il Cash Flow è rimasto costante mentre il ROE e ROA sono calati ma con una diminuzione non significante.</a:t>
          </a:r>
        </a:p>
        <a:p>
          <a:endParaRPr lang="it-IT" sz="1100" baseline="0"/>
        </a:p>
        <a:p>
          <a:r>
            <a:rPr lang="it-IT" sz="1100" baseline="0"/>
            <a:t>Dal punto di vista finanziario e patrimoniale, sono stati fatti investimenti in immobilizzazioni materiali nel 2021. </a:t>
          </a:r>
        </a:p>
        <a:p>
          <a:r>
            <a:rPr lang="it-IT" sz="1100" baseline="0"/>
            <a:t>L'attivo circolante è aumentato grazie a un aumento delle liquidità, crediti e del magazzino.</a:t>
          </a:r>
        </a:p>
        <a:p>
          <a:r>
            <a:rPr lang="it-IT" sz="1100" baseline="0"/>
            <a:t>L'incide di liqutà mostra lo squilibrio tra liquidità immediate e passività correnti.</a:t>
          </a:r>
        </a:p>
        <a:p>
          <a:r>
            <a:rPr lang="it-IT" sz="1100" baseline="0"/>
            <a:t>La maggioranza dei debiti verso le banche sono a medio/lungo termine. Hanno un DSI basso a 28 gg e più di 60gg di differenza tra DSO e DPO. </a:t>
          </a:r>
        </a:p>
        <a:p>
          <a:endParaRPr lang="it-IT" sz="1100" baseline="0"/>
        </a:p>
        <a:p>
          <a:r>
            <a:rPr lang="it-IT" sz="1100" baseline="0"/>
            <a:t>L'azienda ha come core business lo stampaggio e la costruzione di stampi</a:t>
          </a:r>
        </a:p>
        <a:p>
          <a:r>
            <a:rPr lang="it-IT" sz="1100" baseline="0"/>
            <a:t>Hanno presse da 20 a 500T e svolgono internamente diverse attività: Lasermarking, Verniciature, Tampografia, Serigrafia, Saldatura ultrasuoni, Hot-stamping, Assiemaggi.</a:t>
          </a:r>
        </a:p>
        <a:p>
          <a:r>
            <a:rPr lang="it-IT" sz="1100" baseline="0"/>
            <a:t>I settori dove operano sono molteplici: Automobilistico, Cosmetica, Medicale, Citofonia e telefonia, Elettrica ed elettronica, Elettromeccanica, Lighting, Elettrodomestico, Hi-Fi, Hobbistica.</a:t>
          </a:r>
        </a:p>
        <a:p>
          <a:endParaRPr lang="it-IT" sz="1100" baseline="0"/>
        </a:p>
      </xdr:txBody>
    </xdr:sp>
    <xdr:clientData/>
  </xdr:twoCellAnchor>
  <xdr:twoCellAnchor editAs="oneCell">
    <xdr:from>
      <xdr:col>9</xdr:col>
      <xdr:colOff>66675</xdr:colOff>
      <xdr:row>29</xdr:row>
      <xdr:rowOff>47625</xdr:rowOff>
    </xdr:from>
    <xdr:to>
      <xdr:col>17</xdr:col>
      <xdr:colOff>332732</xdr:colOff>
      <xdr:row>54</xdr:row>
      <xdr:rowOff>18455</xdr:rowOff>
    </xdr:to>
    <xdr:pic>
      <xdr:nvPicPr>
        <xdr:cNvPr id="3" name="Immagine 2">
          <a:extLst>
            <a:ext uri="{FF2B5EF4-FFF2-40B4-BE49-F238E27FC236}">
              <a16:creationId xmlns:a16="http://schemas.microsoft.com/office/drawing/2014/main" id="{DCB5216E-2C28-7A84-C518-65635D931B90}"/>
            </a:ext>
          </a:extLst>
        </xdr:cNvPr>
        <xdr:cNvPicPr>
          <a:picLocks noChangeAspect="1"/>
        </xdr:cNvPicPr>
      </xdr:nvPicPr>
      <xdr:blipFill>
        <a:blip xmlns:r="http://schemas.openxmlformats.org/officeDocument/2006/relationships" r:embed="rId1"/>
        <a:stretch>
          <a:fillRect/>
        </a:stretch>
      </xdr:blipFill>
      <xdr:spPr>
        <a:xfrm>
          <a:off x="13115925" y="5600700"/>
          <a:ext cx="5142857" cy="476190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7</xdr:col>
      <xdr:colOff>0</xdr:colOff>
      <xdr:row>0</xdr:row>
      <xdr:rowOff>0</xdr:rowOff>
    </xdr:from>
    <xdr:to>
      <xdr:col>15</xdr:col>
      <xdr:colOff>129540</xdr:colOff>
      <xdr:row>36</xdr:row>
      <xdr:rowOff>137160</xdr:rowOff>
    </xdr:to>
    <xdr:sp macro="" textlink="">
      <xdr:nvSpPr>
        <xdr:cNvPr id="2" name="CasellaDiTesto 1">
          <a:extLst>
            <a:ext uri="{FF2B5EF4-FFF2-40B4-BE49-F238E27FC236}">
              <a16:creationId xmlns:a16="http://schemas.microsoft.com/office/drawing/2014/main" id="{DE2F3A03-D97E-4751-80BD-2339A613E06B}"/>
            </a:ext>
          </a:extLst>
        </xdr:cNvPr>
        <xdr:cNvSpPr txBox="1"/>
      </xdr:nvSpPr>
      <xdr:spPr>
        <a:xfrm>
          <a:off x="9875520" y="0"/>
          <a:ext cx="5006340" cy="67741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Montefano (MC) Marche</a:t>
          </a:r>
        </a:p>
        <a:p>
          <a:r>
            <a:rPr lang="it-IT" sz="1100" baseline="0"/>
            <a:t>Esposizione Max consigliata: 200.000€</a:t>
          </a:r>
        </a:p>
        <a:p>
          <a:endParaRPr lang="it-IT" sz="1100" u="sng" baseline="0"/>
        </a:p>
        <a:p>
          <a:r>
            <a:rPr lang="it-IT" sz="1100" u="none" baseline="0"/>
            <a:t>Sono presenti 3 azionisti che detengono le stesse quote di capitale sociale, inoltre l'azienda ha il 55% del capitale sociale di EKOTECH S.R.L. ( produttrice di imballi).</a:t>
          </a:r>
        </a:p>
        <a:p>
          <a:r>
            <a:rPr lang="it-IT" sz="1100" u="none" baseline="0"/>
            <a:t>Dal punto di vista economico confrontando con il 2019, l'azienda ha visto un aumento dei ricavi di circa 367k e anche un aumento di altri ricavi per 155k.</a:t>
          </a:r>
        </a:p>
        <a:p>
          <a:r>
            <a:rPr lang="it-IT" sz="1100" u="none" baseline="0"/>
            <a:t>L'aumento dei volumi di vendita è stato seguito da un aumento dei costi di materiali, per circa 364k, e dei servizi per circa 700k (portati da attività esternalizzate); è aumentato il costo del personale ( da 44 a 49), è stato dimezzato il costo del godimento dei beni di terzi e sono aumentati oneri diversi di gestione.</a:t>
          </a:r>
        </a:p>
        <a:p>
          <a:r>
            <a:rPr lang="it-IT" sz="1100" u="none" baseline="0"/>
            <a:t>Hanno avuto un aumento degli ammortamenti portati da investimenti in immobilizzazioni materiali.</a:t>
          </a:r>
        </a:p>
        <a:p>
          <a:r>
            <a:rPr lang="it-IT" sz="1100" u="none" baseline="0"/>
            <a:t>L'EBITDA e UTILE sono diminuiti: l'EBITDA è diminuito del 21,74% mentre l'Utile è diminuito del 75,20%.</a:t>
          </a:r>
        </a:p>
        <a:p>
          <a:r>
            <a:rPr lang="it-IT" sz="1100" u="none" baseline="0"/>
            <a:t>Gli indicatori economici ROS,ROE e ROA sono diminuiti.</a:t>
          </a:r>
        </a:p>
        <a:p>
          <a:endParaRPr lang="it-IT" sz="1100" u="none" baseline="0"/>
        </a:p>
        <a:p>
          <a:r>
            <a:rPr lang="it-IT" sz="1100" u="none" baseline="0"/>
            <a:t>Dal punto di vista finanziario e patrimoniale, il PN permette la copertua delle immobilizzazioni. C'è stato un aumento del PN nel 2020 portato da utili e riserve. </a:t>
          </a:r>
        </a:p>
        <a:p>
          <a:r>
            <a:rPr lang="it-IT" sz="1100" u="none" baseline="0"/>
            <a:t>Nel 2020, c'è stato un investimento importante per le immobilizzazioni materiali.</a:t>
          </a:r>
        </a:p>
        <a:p>
          <a:r>
            <a:rPr lang="it-IT" sz="1100" u="none" baseline="0"/>
            <a:t>La NFP è negativa dove incidono molto 1,5 milioni di finanziamenti a medio/lungo termine, comunque l'attività operativa permette la copertura degli oneri finanziari.</a:t>
          </a:r>
        </a:p>
        <a:p>
          <a:r>
            <a:rPr lang="it-IT" sz="1100" u="none" baseline="0"/>
            <a:t>Il DSI aumentato è di 20gg, DSO a 132 gg e DPO 128 gg.</a:t>
          </a:r>
        </a:p>
        <a:p>
          <a:endParaRPr lang="it-IT" sz="1100" u="none" baseline="0"/>
        </a:p>
        <a:p>
          <a:r>
            <a:rPr lang="it-IT" sz="1100" u="none" baseline="0"/>
            <a:t>Il core business dell'azienda riguarda lo stampaggio (solo mono e bio) e la costruzione stampi.</a:t>
          </a:r>
        </a:p>
        <a:p>
          <a:r>
            <a:rPr lang="it-IT" sz="1100" u="none" baseline="0"/>
            <a:t>L'azienda ha internamente una divisione R&amp;D e industrializzazione che offrono a clienti attraverso sistemi simulazione e di ausilio alla progettazione CAD ( Think Design) CAM ( Hypermill ) Fresa 5 assi ( Sigma ) Fresa 3 assi ( Sachaman ) Mold Flow ( Moldex 3D ) permettono di ipotizzare le diverse soluzioni di prodotti, stampi e processi.</a:t>
          </a:r>
        </a:p>
        <a:p>
          <a:r>
            <a:rPr lang="it-IT" sz="1100" u="none" baseline="0"/>
            <a:t>Lo stampaggio è solo monomateriale, con 25 presse da 30 a 900t, e bio-materiale, con 7 presse 70 a 420 t, inoltre danno la possibilità di sovrastampaggio. il loro punto di forza può riguardare l'automazione che permette di ottimizzare i costi.</a:t>
          </a:r>
        </a:p>
        <a:p>
          <a:r>
            <a:rPr lang="it-IT" sz="1100" u="none" baseline="0"/>
            <a:t>Nella divisione stampi è presente un parco macchie di ultima generazione ( frese a 3 e 5 assi, erosioni a tuffo e a filo, saldatrici Laser, lappatrici e foratrici) e danno la possibilità al cliente di fornire l'isola completa automatizzata.</a:t>
          </a:r>
        </a:p>
        <a:p>
          <a:r>
            <a:rPr lang="it-IT" sz="1100" u="none" baseline="0"/>
            <a:t>I settori di mercato dove operano sono: automotive, elettronico/elettrico e elettrodomestici.</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0</xdr:colOff>
      <xdr:row>0</xdr:row>
      <xdr:rowOff>0</xdr:rowOff>
    </xdr:from>
    <xdr:to>
      <xdr:col>15</xdr:col>
      <xdr:colOff>449580</xdr:colOff>
      <xdr:row>36</xdr:row>
      <xdr:rowOff>152400</xdr:rowOff>
    </xdr:to>
    <xdr:sp macro="" textlink="">
      <xdr:nvSpPr>
        <xdr:cNvPr id="2" name="CasellaDiTesto 1">
          <a:extLst>
            <a:ext uri="{FF2B5EF4-FFF2-40B4-BE49-F238E27FC236}">
              <a16:creationId xmlns:a16="http://schemas.microsoft.com/office/drawing/2014/main" id="{4BC9963F-ECD3-4602-A4BD-74985741667D}"/>
            </a:ext>
          </a:extLst>
        </xdr:cNvPr>
        <xdr:cNvSpPr txBox="1"/>
      </xdr:nvSpPr>
      <xdr:spPr>
        <a:xfrm>
          <a:off x="9456420" y="0"/>
          <a:ext cx="5326380" cy="67741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Settimo Vittone (TO)</a:t>
          </a:r>
        </a:p>
        <a:p>
          <a:r>
            <a:rPr lang="it-IT" sz="1100" baseline="0"/>
            <a:t>Esposizione Max consigliata: 400.000€</a:t>
          </a:r>
        </a:p>
        <a:p>
          <a:endParaRPr lang="it-IT" sz="1100" u="sng" baseline="0"/>
        </a:p>
        <a:p>
          <a:r>
            <a:rPr lang="it-IT" sz="1100" u="none" baseline="0"/>
            <a:t>L'uncio azionista della società è EPTA HOLDING SPA, società di proprietà della fam. Peretto.</a:t>
          </a:r>
        </a:p>
        <a:p>
          <a:endParaRPr lang="it-IT" sz="1100" u="none" baseline="0"/>
        </a:p>
        <a:p>
          <a:r>
            <a:rPr lang="it-IT" sz="1100" u="none" baseline="0"/>
            <a:t>Dal punto di vista operativo, l'azienda ha avuto un forte aumento dei ricavi, negli utlimi 3 anni, arrivando a superare i 30 milioni di € ( dal 2019 al 2021 aumento di 3,6milioni) con un valore della produzione di 30.619.426€.</a:t>
          </a:r>
        </a:p>
        <a:p>
          <a:r>
            <a:rPr lang="it-IT" sz="1100" u="none" baseline="0"/>
            <a:t>L'azienda è stata brava ad contenere l'aumento dei costi: aumento dei costi dei materiali e dei servizi per un totale di circa 3,6 milioni e stato contenuto da una diminuzione del costo del personale ( una diminuzione da 161 a 158 dipendenti ma anche portata da meno compensi ai soci) e da una diminuzione di circa 900k di costi per godimento beni di terzi. Anche il magazzino materie prime è aumentato di circa 299k, rispetto all'anno precedente. L'EBITDA è aumentato del 47,37% (nel 2021 è stato circa 11% dei ricavi). Dal 2019, gli ammortamenti sono aumentati per circa 600k portati da forti investimenti in immobilizzazioni materiali che si aggirano tra i 2,5-3 milioni di €.</a:t>
          </a:r>
        </a:p>
        <a:p>
          <a:r>
            <a:rPr lang="it-IT" sz="1100" u="none" baseline="0"/>
            <a:t>Proventi non caratteristici e oneri finanziari sono stati più meno gli stessi.</a:t>
          </a:r>
        </a:p>
        <a:p>
          <a:r>
            <a:rPr lang="it-IT" sz="1100" u="none" baseline="0"/>
            <a:t>L'utile dell'azienda è aumentato superando 1,2 milioni (aumento del 37% rispetto il 2019).</a:t>
          </a:r>
        </a:p>
        <a:p>
          <a:r>
            <a:rPr lang="it-IT" sz="1100" i="0" u="none" baseline="0"/>
            <a:t>I diversi indicatori economici ROS e ROA sono stati in netto aumento mentro il ROE è diminuito ( portato da un aumento del PN).</a:t>
          </a:r>
        </a:p>
        <a:p>
          <a:endParaRPr lang="it-IT" sz="1100" i="0" u="none" baseline="0"/>
        </a:p>
        <a:p>
          <a:r>
            <a:rPr lang="it-IT" sz="1100" i="0" u="none" baseline="0"/>
            <a:t>Dal punto di vista patrimoniale e finanziario, hanno una NFP di - 15 milioni hanno visto negli ultimi anni oltre all'aumento delle vendite maggiori debiti verso le banche a medio/lungo mentre quelli a breve periodo sono diminuiti. Nel 2020, ci sono stati forti investimenti nelle immobilizzazioni materiali; inoltre il PN, che è aumentato di circa 3,1 milioni di €, copre solo in parte le immobilizzazioni che significa che viene utilizzato per il restante capitale di terzi.</a:t>
          </a:r>
          <a:endParaRPr lang="it-IT" sz="1100" b="1" i="0" u="none" strike="noStrike" baseline="0">
            <a:solidFill>
              <a:schemeClr val="dk1"/>
            </a:solidFill>
            <a:effectLst/>
            <a:latin typeface="+mn-lt"/>
            <a:ea typeface="+mn-ea"/>
            <a:cs typeface="+mn-cs"/>
          </a:endParaRPr>
        </a:p>
        <a:p>
          <a:r>
            <a:rPr lang="it-IT" sz="1100" b="0" i="0" u="none" strike="noStrike" baseline="0">
              <a:solidFill>
                <a:schemeClr val="dk1"/>
              </a:solidFill>
              <a:effectLst/>
              <a:latin typeface="+mn-lt"/>
              <a:ea typeface="+mn-ea"/>
              <a:cs typeface="+mn-cs"/>
            </a:rPr>
            <a:t>Il DSI e DSO sono diminuiti, migliorando, mentre il DPO è passato da 111gg a 75gg.</a:t>
          </a:r>
          <a:endParaRPr lang="it-IT" sz="1100" b="0" i="0" u="none" baseline="0"/>
        </a:p>
        <a:p>
          <a:endParaRPr lang="it-IT" sz="1100" i="0" u="none" baseline="0"/>
        </a:p>
        <a:p>
          <a:r>
            <a:rPr lang="it-IT" sz="1100" i="0" u="none" baseline="0"/>
            <a:t>Svolge attività di stampaggio e costruzione stampi. fin dai primi del 2000 ha investito molto nell'automazione industriale.  Ha un dipartimento di R&amp;D che è un punto di forza con i clienti.</a:t>
          </a:r>
        </a:p>
        <a:p>
          <a:r>
            <a:rPr lang="it-IT" sz="1100" i="0" u="none" baseline="0"/>
            <a:t>Il 90% delle presse è completamente automatizzato, costituendo vere e proprie celle operative guidate da robot e controlli attenti. Vengono utilizzati robot a 6, 4 e 3 assi, che lavorano 24 ore su 24, 7 giorni su 7. Fanno anche co-stampaggio tutto automatizzato non dovrebbero stampare tri-materiale. Non è specificato sul sito ma hanno diversificato, a livello di settori, negli ultimi anni. Attualmente, hanno ampliato il loro stabile produttivo con la costruzione di un capannone attaccato.</a:t>
          </a:r>
        </a:p>
        <a:p>
          <a:endParaRPr lang="it-IT" sz="1100" i="0" u="none" baseline="0"/>
        </a:p>
        <a:p>
          <a:endParaRPr lang="it-IT" sz="1100" u="none" baseline="0"/>
        </a:p>
      </xdr:txBody>
    </xdr:sp>
    <xdr:clientData/>
  </xdr:twoCellAnchor>
  <xdr:twoCellAnchor editAs="oneCell">
    <xdr:from>
      <xdr:col>5</xdr:col>
      <xdr:colOff>548640</xdr:colOff>
      <xdr:row>37</xdr:row>
      <xdr:rowOff>53340</xdr:rowOff>
    </xdr:from>
    <xdr:to>
      <xdr:col>14</xdr:col>
      <xdr:colOff>251460</xdr:colOff>
      <xdr:row>71</xdr:row>
      <xdr:rowOff>44872</xdr:rowOff>
    </xdr:to>
    <xdr:pic>
      <xdr:nvPicPr>
        <xdr:cNvPr id="3" name="Immagine 2">
          <a:extLst>
            <a:ext uri="{FF2B5EF4-FFF2-40B4-BE49-F238E27FC236}">
              <a16:creationId xmlns:a16="http://schemas.microsoft.com/office/drawing/2014/main" id="{ED529F80-D5CB-48E2-8384-F915C6A2A07B}"/>
            </a:ext>
          </a:extLst>
        </xdr:cNvPr>
        <xdr:cNvPicPr>
          <a:picLocks noChangeAspect="1"/>
        </xdr:cNvPicPr>
      </xdr:nvPicPr>
      <xdr:blipFill>
        <a:blip xmlns:r="http://schemas.openxmlformats.org/officeDocument/2006/relationships" r:embed="rId1"/>
        <a:stretch>
          <a:fillRect/>
        </a:stretch>
      </xdr:blipFill>
      <xdr:spPr>
        <a:xfrm>
          <a:off x="8321040" y="6858000"/>
          <a:ext cx="5654040" cy="6217072"/>
        </a:xfrm>
        <a:prstGeom prst="rect">
          <a:avLst/>
        </a:prstGeom>
      </xdr:spPr>
    </xdr:pic>
    <xdr:clientData/>
  </xdr:twoCellAnchor>
  <xdr:twoCellAnchor editAs="oneCell">
    <xdr:from>
      <xdr:col>15</xdr:col>
      <xdr:colOff>0</xdr:colOff>
      <xdr:row>37</xdr:row>
      <xdr:rowOff>0</xdr:rowOff>
    </xdr:from>
    <xdr:to>
      <xdr:col>25</xdr:col>
      <xdr:colOff>99060</xdr:colOff>
      <xdr:row>71</xdr:row>
      <xdr:rowOff>38100</xdr:rowOff>
    </xdr:to>
    <xdr:pic>
      <xdr:nvPicPr>
        <xdr:cNvPr id="4" name="Immagine 3">
          <a:extLst>
            <a:ext uri="{FF2B5EF4-FFF2-40B4-BE49-F238E27FC236}">
              <a16:creationId xmlns:a16="http://schemas.microsoft.com/office/drawing/2014/main" id="{5E01AD92-A1CE-DA84-9110-0DFC129804E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333220" y="6804660"/>
          <a:ext cx="6195060" cy="6263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25</xdr:col>
      <xdr:colOff>335280</xdr:colOff>
      <xdr:row>37</xdr:row>
      <xdr:rowOff>60960</xdr:rowOff>
    </xdr:from>
    <xdr:to>
      <xdr:col>41</xdr:col>
      <xdr:colOff>419099</xdr:colOff>
      <xdr:row>71</xdr:row>
      <xdr:rowOff>111729</xdr:rowOff>
    </xdr:to>
    <xdr:pic>
      <xdr:nvPicPr>
        <xdr:cNvPr id="5" name="Immagine 4">
          <a:extLst>
            <a:ext uri="{FF2B5EF4-FFF2-40B4-BE49-F238E27FC236}">
              <a16:creationId xmlns:a16="http://schemas.microsoft.com/office/drawing/2014/main" id="{50F41D23-EA40-8DB9-D503-4E4B49EA864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764500" y="6865620"/>
          <a:ext cx="9837419" cy="62763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8</xdr:col>
      <xdr:colOff>502920</xdr:colOff>
      <xdr:row>0</xdr:row>
      <xdr:rowOff>0</xdr:rowOff>
    </xdr:from>
    <xdr:to>
      <xdr:col>16</xdr:col>
      <xdr:colOff>381000</xdr:colOff>
      <xdr:row>38</xdr:row>
      <xdr:rowOff>129540</xdr:rowOff>
    </xdr:to>
    <xdr:sp macro="" textlink="">
      <xdr:nvSpPr>
        <xdr:cNvPr id="2" name="CasellaDiTesto 1">
          <a:extLst>
            <a:ext uri="{FF2B5EF4-FFF2-40B4-BE49-F238E27FC236}">
              <a16:creationId xmlns:a16="http://schemas.microsoft.com/office/drawing/2014/main" id="{5CA84F47-9226-4FF6-9483-DEE6D2FD0DBC}"/>
            </a:ext>
          </a:extLst>
        </xdr:cNvPr>
        <xdr:cNvSpPr txBox="1"/>
      </xdr:nvSpPr>
      <xdr:spPr>
        <a:xfrm>
          <a:off x="10355580" y="0"/>
          <a:ext cx="4754880" cy="7117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Loranzè(TO)</a:t>
          </a:r>
        </a:p>
        <a:p>
          <a:r>
            <a:rPr lang="it-IT" sz="1100" baseline="0"/>
            <a:t>Esposizione Max consigliata: 40.000€</a:t>
          </a:r>
        </a:p>
        <a:p>
          <a:endParaRPr lang="it-IT" sz="1100" u="none" baseline="0"/>
        </a:p>
        <a:p>
          <a:r>
            <a:rPr lang="it-IT" sz="1100" u="none" baseline="0"/>
            <a:t>Family business di proprietà della fam.  Mori e controllanto il 50% della DP Stampi S.R.L.</a:t>
          </a:r>
        </a:p>
        <a:p>
          <a:endParaRPr lang="it-IT" sz="1100" u="none" baseline="0"/>
        </a:p>
        <a:p>
          <a:r>
            <a:rPr lang="it-IT" sz="1100" u="none" baseline="0"/>
            <a:t>Negli ultimi 3 anni, ha visto una diminuzione del fatturato di circa 673K compensato da un aumento di "altri ricavi" per 400k.</a:t>
          </a:r>
        </a:p>
        <a:p>
          <a:r>
            <a:rPr lang="it-IT" sz="1100" u="none" baseline="0"/>
            <a:t>Questa diminuzione dei volumi, a causa della situazione del mercato, non è stata seguita da una diminuzione proporzionale dei ricavi. I costi dei materiali sono diminuiti di circa 100k mentre i servizi sono aumentati di 50k.</a:t>
          </a:r>
        </a:p>
        <a:p>
          <a:r>
            <a:rPr lang="it-IT" sz="1100" u="none" baseline="0"/>
            <a:t>L'azienda, per far fronte al periodo, ha lavorato sul contenimento dei costi del personale con una diminuzione di circa 540k ( passati in 3 anni da 78 a 65) e una diminuzione dei costi di godimento beni di terzi per 155k.</a:t>
          </a:r>
        </a:p>
        <a:p>
          <a:r>
            <a:rPr lang="it-IT" sz="1100" u="none" baseline="0"/>
            <a:t>L'EBITDA è diminuito di circa 340k ( - 52% dal 2019). Gli ammortamenti sono aumentati e sono di 560k, questo aumento è portato da investimenti in imm. immateriali.</a:t>
          </a:r>
        </a:p>
        <a:p>
          <a:r>
            <a:rPr lang="it-IT" sz="1100" u="none" baseline="0"/>
            <a:t>Ci sono stati maggiori aumenti dei proventi non caratteristici e un aumento degli oneri finanziari. le imposte negative hanno portato a un utile di 94k, questo ha permesso il miglioramento dei vari indicatori economici.</a:t>
          </a:r>
        </a:p>
        <a:p>
          <a:r>
            <a:rPr lang="it-IT" sz="1100" u="none" baseline="0"/>
            <a:t>Dal punto di vista patrimoniale e finanziario, la PFN è intorno ai -5 milioni, gli oneri finanziari sono coperti dalla gestione operativa e le immobilizzazioni sono coperte utilizzando anche capitale di terzi. L'unico investimento fatto negli ultimi anni riguarda immobilizzazioni immateriali.</a:t>
          </a:r>
        </a:p>
        <a:p>
          <a:r>
            <a:rPr lang="it-IT" sz="1100" u="none" baseline="0"/>
            <a:t>Per risanare le perdite si è utilizzato dei finanziamenti dai soci, come si può vedere la presenza del debito.</a:t>
          </a:r>
        </a:p>
        <a:p>
          <a:r>
            <a:rPr lang="it-IT" sz="1100" u="none" baseline="0"/>
            <a:t>Il DSI è rimasto costante come il DPO e peggiorato il DSO passando da 80 a 90gg.</a:t>
          </a:r>
        </a:p>
        <a:p>
          <a:endParaRPr lang="it-IT" sz="1100" u="none" baseline="0"/>
        </a:p>
        <a:p>
          <a:r>
            <a:rPr lang="it-IT" sz="1100" u="none" baseline="0"/>
            <a:t>L'azienda produce stampi e si occupa di stampaggio. Lo stampaggio è composto da trenta presse idrauliche dalle 25 alle 800 tonnellate, con un impianto automatico centralizzato per la distribuzione e il trattamento dei polimeri, si utilizzano robot a 5 e 4 assi, e robot antropomorfi a seconda del prodotto da realizzare e delle necessità del cliente e sono presenti linee di collaudo per valvole in automatico, linee di collaudo oil cup filler, linee di collaudo vacuum tank, linee di saldatura valvole ad ultrasuoni, ad ultrasuoni con pvc, linee di saldatura serbatoi a vibrazione e a lama calda.</a:t>
          </a:r>
        </a:p>
        <a:p>
          <a:r>
            <a:rPr lang="it-IT" sz="1100" u="none" baseline="0"/>
            <a:t>Dai loro prodotti si può vedere che fanno sovra-stampaggio e operno nel settore industriale e automotive (link a fianco).</a:t>
          </a:r>
        </a:p>
        <a:p>
          <a:r>
            <a:rPr lang="it-IT" sz="1100" u="none" baseline="0"/>
            <a:t>Per la costruzione stampi seguono tutti i passaggi costruiscono </a:t>
          </a:r>
          <a:r>
            <a:rPr lang="it-IT" sz="1100" b="0" i="0">
              <a:solidFill>
                <a:schemeClr val="dk1"/>
              </a:solidFill>
              <a:effectLst/>
              <a:latin typeface="+mn-lt"/>
              <a:ea typeface="+mn-ea"/>
              <a:cs typeface="+mn-cs"/>
            </a:rPr>
            <a:t>stampi per stampaggio a bi-iniezione, per costampaggio plastica/metallo e possono usufruire della loro controllata che si occupa di costruzione stampi.</a:t>
          </a:r>
          <a:endParaRPr lang="it-IT" sz="1100" u="none" baseline="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0</xdr:row>
      <xdr:rowOff>0</xdr:rowOff>
    </xdr:from>
    <xdr:to>
      <xdr:col>17</xdr:col>
      <xdr:colOff>333375</xdr:colOff>
      <xdr:row>36</xdr:row>
      <xdr:rowOff>30480</xdr:rowOff>
    </xdr:to>
    <xdr:sp macro="" textlink="">
      <xdr:nvSpPr>
        <xdr:cNvPr id="3" name="CasellaDiTesto 2">
          <a:extLst>
            <a:ext uri="{FF2B5EF4-FFF2-40B4-BE49-F238E27FC236}">
              <a16:creationId xmlns:a16="http://schemas.microsoft.com/office/drawing/2014/main" id="{37DEF451-E517-41D9-87BF-8CA8F6AD6E91}"/>
            </a:ext>
          </a:extLst>
        </xdr:cNvPr>
        <xdr:cNvSpPr txBox="1"/>
      </xdr:nvSpPr>
      <xdr:spPr>
        <a:xfrm>
          <a:off x="9677400" y="0"/>
          <a:ext cx="6429375" cy="66522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OZEGNA (TO)</a:t>
          </a:r>
        </a:p>
        <a:p>
          <a:r>
            <a:rPr lang="it-IT" sz="1100" baseline="0"/>
            <a:t>Esposizione Max consigliata: 125.000€</a:t>
          </a:r>
        </a:p>
        <a:p>
          <a:endParaRPr lang="it-IT" sz="1100" baseline="0"/>
        </a:p>
        <a:p>
          <a:r>
            <a:rPr lang="it-IT" sz="1100" baseline="0"/>
            <a:t>E' una family business di proprietà della fam. Caretto, inoltre l'azienda possiede il 15% del cap. sociale di REEL2REEL SRL, azienda che si occupa del trattamento dei metalli.</a:t>
          </a:r>
        </a:p>
        <a:p>
          <a:r>
            <a:rPr lang="it-IT" sz="1100" baseline="0"/>
            <a:t>Confrontando gli anni fiscali 2019 e 2021, l'aumento del fatturato di circa 430k, l'aumento del magazzino lav. in corso di circa 100k e l'aumento di altri ricavi hanno portato a un aumento del valore della produzione di 1.092.462€ il 3,91% rispetto al 2019.</a:t>
          </a:r>
        </a:p>
        <a:p>
          <a:r>
            <a:rPr lang="it-IT" sz="1100" baseline="0"/>
            <a:t>Gli acquisti di materie sono aumentati per 3,7milioni di € portando anche a un aumento dei mag. mat. prime per 1.580.176€.</a:t>
          </a:r>
        </a:p>
        <a:p>
          <a:r>
            <a:rPr lang="it-IT" sz="1100" baseline="0"/>
            <a:t>I costi dei servizi sono scesi per 600k mentre il costo del personale è aumentato a 300k, il personale è aumentato passando da 185 a 196. </a:t>
          </a:r>
        </a:p>
        <a:p>
          <a:r>
            <a:rPr lang="it-IT" sz="1100" baseline="0"/>
            <a:t>I costi per i noleggi e leasing sono rismasti costanti mentre quelli per gli oneri diversi sono diminuiti per circa 100k. </a:t>
          </a:r>
        </a:p>
        <a:p>
          <a:r>
            <a:rPr lang="it-IT" sz="1100" baseline="0"/>
            <a:t>L'EBITDA è sceso del  59,78%, in valore assoluto di 1.023.726€, anche gli ammortamenti sono calati ma sembra abbiano bloccato alcuni ammortamenti o comprato un cespite, verso fine anno, e non messo in funzionamento. </a:t>
          </a:r>
        </a:p>
        <a:p>
          <a:r>
            <a:rPr lang="it-IT" sz="1100" baseline="0"/>
            <a:t>L'andamento degli ultimi tre anni ha portato una diminuzione degli indicatori di ROE, ROS, ROA.</a:t>
          </a:r>
        </a:p>
        <a:p>
          <a:endParaRPr lang="it-IT" sz="1100" baseline="0"/>
        </a:p>
        <a:p>
          <a:r>
            <a:rPr lang="it-IT" sz="1100" baseline="0"/>
            <a:t>Dal punto di vista finanziario e patrimoniale, è una società con molto indebitamento a breve e con una NFP di - 9 mln. Hanno avuto un aumento delle immobilizzazioni immateriali per circa 1mln di € che potrebbe essere portato da un investimento o da una rivalutazione dei cespiti.</a:t>
          </a:r>
        </a:p>
        <a:p>
          <a:r>
            <a:rPr lang="it-IT" sz="1100" baseline="0"/>
            <a:t>L'aumento delle rimanenze, rispetto il 2019, di circa 1,5mln hanno portato a un incremento dell'attivo circolante c'è stato anche un aumento delle disponbilità liquide. Il totale dei debiti verso le banche è di  10.649.728 €. </a:t>
          </a:r>
        </a:p>
        <a:p>
          <a:r>
            <a:rPr lang="it-IT" sz="1100" baseline="0"/>
            <a:t>La gestione degli ultimi 3 anni, ha portato un peggioramento del DSI e un allineamento del DSO e DPO con una media di 90gg.</a:t>
          </a:r>
        </a:p>
        <a:p>
          <a:endParaRPr lang="it-IT" sz="1100" baseline="0"/>
        </a:p>
        <a:p>
          <a:r>
            <a:rPr lang="it-IT" sz="1100" baseline="0"/>
            <a:t>l'azienda si occupa di stampaggio plastica e lamiera, assemblaggio, saldatura, co-stampaggio e costruzione stampi.</a:t>
          </a:r>
        </a:p>
        <a:p>
          <a:r>
            <a:rPr lang="it-IT" sz="1100" baseline="0"/>
            <a:t>Per lo stamp. di lamiera hanno a disposizione 20 presse meccaniche (da 16 fino a 630 tonnellate) con tecnologie per </a:t>
          </a:r>
          <a:r>
            <a:rPr lang="it-IT" sz="1100" b="0" i="0">
              <a:solidFill>
                <a:schemeClr val="dk1"/>
              </a:solidFill>
              <a:effectLst/>
              <a:latin typeface="+mn-lt"/>
              <a:ea typeface="+mn-ea"/>
              <a:cs typeface="+mn-cs"/>
            </a:rPr>
            <a:t>operazioni di filettatura, piantaggio boccole e piccoli assemblaggi direttamente sugli stampi progressivi.</a:t>
          </a:r>
        </a:p>
        <a:p>
          <a:r>
            <a:rPr lang="it-IT" sz="1100" b="0" i="0" baseline="0">
              <a:solidFill>
                <a:schemeClr val="dk1"/>
              </a:solidFill>
              <a:effectLst/>
              <a:latin typeface="+mn-lt"/>
              <a:ea typeface="+mn-ea"/>
              <a:cs typeface="+mn-cs"/>
            </a:rPr>
            <a:t>Lo stampaggio plastico sono presenti presse da 60 a 430 t. e fanno co-stampaggio, hanno un area dedicata all'assemblaggio con diverse macchine elettrosaldature, laser e TIG.</a:t>
          </a:r>
        </a:p>
        <a:p>
          <a:r>
            <a:rPr lang="it-IT" sz="1100" b="0" i="0" baseline="0">
              <a:solidFill>
                <a:schemeClr val="dk1"/>
              </a:solidFill>
              <a:effectLst/>
              <a:latin typeface="+mn-lt"/>
              <a:ea typeface="+mn-ea"/>
              <a:cs typeface="+mn-cs"/>
            </a:rPr>
            <a:t>Offrono un servizio anche di automazione che arrivano a comprendere anche le fasi di controllo e imballaggio del particolare.</a:t>
          </a:r>
        </a:p>
        <a:p>
          <a:r>
            <a:rPr lang="it-IT" sz="1100" b="0" i="0" baseline="0">
              <a:solidFill>
                <a:schemeClr val="dk1"/>
              </a:solidFill>
              <a:effectLst/>
              <a:latin typeface="+mn-lt"/>
              <a:ea typeface="+mn-ea"/>
              <a:cs typeface="+mn-cs"/>
            </a:rPr>
            <a:t>Operano nei settori: automotive, medicale e industria.</a:t>
          </a:r>
          <a:endParaRPr lang="it-IT" sz="1100" baseline="0"/>
        </a:p>
      </xdr:txBody>
    </xdr:sp>
    <xdr:clientData/>
  </xdr:twoCellAnchor>
  <xdr:twoCellAnchor editAs="oneCell">
    <xdr:from>
      <xdr:col>7</xdr:col>
      <xdr:colOff>0</xdr:colOff>
      <xdr:row>37</xdr:row>
      <xdr:rowOff>0</xdr:rowOff>
    </xdr:from>
    <xdr:to>
      <xdr:col>29</xdr:col>
      <xdr:colOff>474514</xdr:colOff>
      <xdr:row>75</xdr:row>
      <xdr:rowOff>166749</xdr:rowOff>
    </xdr:to>
    <xdr:pic>
      <xdr:nvPicPr>
        <xdr:cNvPr id="4" name="Immagine 3">
          <a:extLst>
            <a:ext uri="{FF2B5EF4-FFF2-40B4-BE49-F238E27FC236}">
              <a16:creationId xmlns:a16="http://schemas.microsoft.com/office/drawing/2014/main" id="{5B66C97E-4EE4-C8B8-E98B-665F01B7DC5C}"/>
            </a:ext>
          </a:extLst>
        </xdr:cNvPr>
        <xdr:cNvPicPr>
          <a:picLocks noChangeAspect="1"/>
        </xdr:cNvPicPr>
      </xdr:nvPicPr>
      <xdr:blipFill>
        <a:blip xmlns:r="http://schemas.openxmlformats.org/officeDocument/2006/relationships" r:embed="rId1"/>
        <a:stretch>
          <a:fillRect/>
        </a:stretch>
      </xdr:blipFill>
      <xdr:spPr>
        <a:xfrm>
          <a:off x="9677400" y="6804660"/>
          <a:ext cx="13885714" cy="712380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7</xdr:col>
      <xdr:colOff>1</xdr:colOff>
      <xdr:row>0</xdr:row>
      <xdr:rowOff>30480</xdr:rowOff>
    </xdr:from>
    <xdr:to>
      <xdr:col>15</xdr:col>
      <xdr:colOff>160021</xdr:colOff>
      <xdr:row>34</xdr:row>
      <xdr:rowOff>83820</xdr:rowOff>
    </xdr:to>
    <xdr:sp macro="" textlink="">
      <xdr:nvSpPr>
        <xdr:cNvPr id="3" name="CasellaDiTesto 2">
          <a:extLst>
            <a:ext uri="{FF2B5EF4-FFF2-40B4-BE49-F238E27FC236}">
              <a16:creationId xmlns:a16="http://schemas.microsoft.com/office/drawing/2014/main" id="{B3DAC8EE-23DB-4A22-883C-2A41D8F3C7B1}"/>
            </a:ext>
          </a:extLst>
        </xdr:cNvPr>
        <xdr:cNvSpPr txBox="1"/>
      </xdr:nvSpPr>
      <xdr:spPr>
        <a:xfrm>
          <a:off x="9304021" y="30480"/>
          <a:ext cx="5036820" cy="6301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GRASSOBBIO (BG)</a:t>
          </a:r>
        </a:p>
        <a:p>
          <a:r>
            <a:rPr lang="it-IT" sz="1100" baseline="0"/>
            <a:t>Esposizione Max consigliata: 75.000€</a:t>
          </a:r>
        </a:p>
        <a:p>
          <a:endParaRPr lang="it-IT" sz="1100" baseline="0"/>
        </a:p>
        <a:p>
          <a:r>
            <a:rPr lang="it-IT" sz="1100" baseline="0"/>
            <a:t>Gli azionisti sono: Giasini Guido, con la quota maggiore del cap. sociale; Giasini S.p.A. e Unione Fiduciaria S.p.A., soc. fiduciaria indipendente formata da diversi professionisti che investono o fanno da intermediari.</a:t>
          </a:r>
        </a:p>
        <a:p>
          <a:endParaRPr lang="it-IT" sz="1100" baseline="0"/>
        </a:p>
        <a:p>
          <a:r>
            <a:rPr lang="it-IT" sz="1100" baseline="0"/>
            <a:t>Dal punto di vista operativo, dal 2019 al 2021, i ricavi sono rimasti costanti con un aumento del fatturato del 3% (circa 74 k) ma con una diminuzione di 150k per gli altri ricavi.</a:t>
          </a:r>
        </a:p>
        <a:p>
          <a:r>
            <a:rPr lang="it-IT" sz="1100" baseline="0"/>
            <a:t>L'aumento dei costi dei materiali hanno portato un aumento dei costi di circa 62k e c'è stato un aumento dei costi di servizi per 56k, con una diminuzione del costo del personale di circa 300k , con una diminuzione del numero dei dipendenti da 38 a 31 (questo taglio del personale e l'aumento dei costi x servizi potrebbe essere spiegata con una esternalizzazione di alcune attività).</a:t>
          </a:r>
        </a:p>
        <a:p>
          <a:r>
            <a:rPr lang="it-IT" sz="1100" baseline="0"/>
            <a:t>C'è stato un taglio dei costi di godimento beni di terzi mentre gli oneri diversi di gestione costanti.</a:t>
          </a:r>
        </a:p>
        <a:p>
          <a:r>
            <a:rPr lang="it-IT" sz="1100" baseline="0"/>
            <a:t>Il contenimento di alcune voci di costo e l'aumento del fatturato hanno portato a un miglioramento dell'EBITDA, rispetto al 2019, con un aumento di circa 159k, rimane il fatto che l'EBITDA continua ad essere negativo.</a:t>
          </a:r>
        </a:p>
        <a:p>
          <a:r>
            <a:rPr lang="it-IT" sz="1100" baseline="0"/>
            <a:t>C'è stato un aumento degli ammortamenti per l'acquisto nel 2020 di un immobile di proprietà.</a:t>
          </a:r>
        </a:p>
        <a:p>
          <a:r>
            <a:rPr lang="it-IT" sz="1100" baseline="0"/>
            <a:t>Ha avuto una diminuzione dei proventi non caratteristici di circa 120k.</a:t>
          </a:r>
        </a:p>
        <a:p>
          <a:r>
            <a:rPr lang="it-IT" sz="1100" baseline="0"/>
            <a:t>Negli ultimi 3 anni, ha sempre avuto perdite di esercizio per un totale di 979.372€</a:t>
          </a:r>
        </a:p>
        <a:p>
          <a:r>
            <a:rPr lang="it-IT" sz="1100" baseline="0"/>
            <a:t>Gli indicatori economici pur rimanendo negativi sono migliorati. </a:t>
          </a:r>
        </a:p>
        <a:p>
          <a:r>
            <a:rPr lang="it-IT" sz="1100" baseline="0"/>
            <a:t>Dal punto di vista patrimoniale e finanziario, l'azienda è solida grazie notevoli disponibilità liquide 1.237.371€ che permettono copertura delle passività correnti e permettono di avere una NFP positiva.</a:t>
          </a:r>
        </a:p>
        <a:p>
          <a:r>
            <a:rPr lang="it-IT" sz="1100" baseline="0"/>
            <a:t>Negli ultimi tre anni, l'unico investimento oneroso che è stato fatto riguarda un immobile. </a:t>
          </a:r>
        </a:p>
        <a:p>
          <a:r>
            <a:rPr lang="it-IT" sz="1100" baseline="0"/>
            <a:t>L'ammontare del PN circa 2milioni permettono la copertura delle perdite degli utlimi anni, c'è stata una ricapitalizzazione nel 2020. </a:t>
          </a:r>
        </a:p>
        <a:p>
          <a:r>
            <a:rPr lang="it-IT" sz="1100" baseline="0"/>
            <a:t>Gli ultimi anni di gestione, hanno portato un miglioramento del DSI, 76gg, e DSO, 74gg; peggiorando il DPO, sceso a 99 gg.</a:t>
          </a:r>
        </a:p>
        <a:p>
          <a:r>
            <a:rPr lang="it-IT" sz="1100" baseline="0"/>
            <a:t>Svolgono costruzione stampi, stampaggio e attività di tranciatura, qui sotto ho voluto inserire le immagini prese dal loro sito dove descrivono le diverse attività.</a:t>
          </a:r>
        </a:p>
      </xdr:txBody>
    </xdr:sp>
    <xdr:clientData/>
  </xdr:twoCellAnchor>
  <xdr:twoCellAnchor editAs="oneCell">
    <xdr:from>
      <xdr:col>7</xdr:col>
      <xdr:colOff>0</xdr:colOff>
      <xdr:row>35</xdr:row>
      <xdr:rowOff>0</xdr:rowOff>
    </xdr:from>
    <xdr:to>
      <xdr:col>15</xdr:col>
      <xdr:colOff>494629</xdr:colOff>
      <xdr:row>57</xdr:row>
      <xdr:rowOff>132829</xdr:rowOff>
    </xdr:to>
    <xdr:pic>
      <xdr:nvPicPr>
        <xdr:cNvPr id="4" name="Immagine 3">
          <a:extLst>
            <a:ext uri="{FF2B5EF4-FFF2-40B4-BE49-F238E27FC236}">
              <a16:creationId xmlns:a16="http://schemas.microsoft.com/office/drawing/2014/main" id="{818D8C2E-1E5E-9536-C3EB-DD39749F3CE6}"/>
            </a:ext>
          </a:extLst>
        </xdr:cNvPr>
        <xdr:cNvPicPr>
          <a:picLocks noChangeAspect="1"/>
        </xdr:cNvPicPr>
      </xdr:nvPicPr>
      <xdr:blipFill>
        <a:blip xmlns:r="http://schemas.openxmlformats.org/officeDocument/2006/relationships" r:embed="rId1"/>
        <a:stretch>
          <a:fillRect/>
        </a:stretch>
      </xdr:blipFill>
      <xdr:spPr>
        <a:xfrm>
          <a:off x="9304020" y="6431280"/>
          <a:ext cx="5371429" cy="4171429"/>
        </a:xfrm>
        <a:prstGeom prst="rect">
          <a:avLst/>
        </a:prstGeom>
      </xdr:spPr>
    </xdr:pic>
    <xdr:clientData/>
  </xdr:twoCellAnchor>
  <xdr:twoCellAnchor editAs="oneCell">
    <xdr:from>
      <xdr:col>3</xdr:col>
      <xdr:colOff>594360</xdr:colOff>
      <xdr:row>35</xdr:row>
      <xdr:rowOff>15241</xdr:rowOff>
    </xdr:from>
    <xdr:to>
      <xdr:col>6</xdr:col>
      <xdr:colOff>586740</xdr:colOff>
      <xdr:row>57</xdr:row>
      <xdr:rowOff>144781</xdr:rowOff>
    </xdr:to>
    <xdr:pic>
      <xdr:nvPicPr>
        <xdr:cNvPr id="6" name="Immagine 5">
          <a:extLst>
            <a:ext uri="{FF2B5EF4-FFF2-40B4-BE49-F238E27FC236}">
              <a16:creationId xmlns:a16="http://schemas.microsoft.com/office/drawing/2014/main" id="{F70DC8A9-E660-72F1-CDC0-61C08EA283B1}"/>
            </a:ext>
          </a:extLst>
        </xdr:cNvPr>
        <xdr:cNvPicPr>
          <a:picLocks noChangeAspect="1"/>
        </xdr:cNvPicPr>
      </xdr:nvPicPr>
      <xdr:blipFill>
        <a:blip xmlns:r="http://schemas.openxmlformats.org/officeDocument/2006/relationships" r:embed="rId2"/>
        <a:stretch>
          <a:fillRect/>
        </a:stretch>
      </xdr:blipFill>
      <xdr:spPr>
        <a:xfrm>
          <a:off x="4145280" y="6446521"/>
          <a:ext cx="5135880" cy="4168140"/>
        </a:xfrm>
        <a:prstGeom prst="rect">
          <a:avLst/>
        </a:prstGeom>
      </xdr:spPr>
    </xdr:pic>
    <xdr:clientData/>
  </xdr:twoCellAnchor>
  <xdr:twoCellAnchor editAs="oneCell">
    <xdr:from>
      <xdr:col>4</xdr:col>
      <xdr:colOff>1</xdr:colOff>
      <xdr:row>58</xdr:row>
      <xdr:rowOff>0</xdr:rowOff>
    </xdr:from>
    <xdr:to>
      <xdr:col>6</xdr:col>
      <xdr:colOff>594361</xdr:colOff>
      <xdr:row>84</xdr:row>
      <xdr:rowOff>178453</xdr:rowOff>
    </xdr:to>
    <xdr:pic>
      <xdr:nvPicPr>
        <xdr:cNvPr id="7" name="Immagine 6">
          <a:extLst>
            <a:ext uri="{FF2B5EF4-FFF2-40B4-BE49-F238E27FC236}">
              <a16:creationId xmlns:a16="http://schemas.microsoft.com/office/drawing/2014/main" id="{90B5F29A-CEFD-6A6B-691A-2F6D172B9669}"/>
            </a:ext>
          </a:extLst>
        </xdr:cNvPr>
        <xdr:cNvPicPr>
          <a:picLocks noChangeAspect="1"/>
        </xdr:cNvPicPr>
      </xdr:nvPicPr>
      <xdr:blipFill>
        <a:blip xmlns:r="http://schemas.openxmlformats.org/officeDocument/2006/relationships" r:embed="rId3"/>
        <a:stretch>
          <a:fillRect/>
        </a:stretch>
      </xdr:blipFill>
      <xdr:spPr>
        <a:xfrm>
          <a:off x="4160521" y="10652760"/>
          <a:ext cx="5128260" cy="4933333"/>
        </a:xfrm>
        <a:prstGeom prst="rect">
          <a:avLst/>
        </a:prstGeom>
      </xdr:spPr>
    </xdr:pic>
    <xdr:clientData/>
  </xdr:twoCellAnchor>
  <xdr:twoCellAnchor editAs="oneCell">
    <xdr:from>
      <xdr:col>7</xdr:col>
      <xdr:colOff>0</xdr:colOff>
      <xdr:row>58</xdr:row>
      <xdr:rowOff>0</xdr:rowOff>
    </xdr:from>
    <xdr:to>
      <xdr:col>15</xdr:col>
      <xdr:colOff>513676</xdr:colOff>
      <xdr:row>84</xdr:row>
      <xdr:rowOff>92739</xdr:rowOff>
    </xdr:to>
    <xdr:pic>
      <xdr:nvPicPr>
        <xdr:cNvPr id="8" name="Immagine 7">
          <a:extLst>
            <a:ext uri="{FF2B5EF4-FFF2-40B4-BE49-F238E27FC236}">
              <a16:creationId xmlns:a16="http://schemas.microsoft.com/office/drawing/2014/main" id="{FDBA3DBB-7FB4-8CEF-9E64-4051A9B0FFB2}"/>
            </a:ext>
          </a:extLst>
        </xdr:cNvPr>
        <xdr:cNvPicPr>
          <a:picLocks noChangeAspect="1"/>
        </xdr:cNvPicPr>
      </xdr:nvPicPr>
      <xdr:blipFill>
        <a:blip xmlns:r="http://schemas.openxmlformats.org/officeDocument/2006/relationships" r:embed="rId4"/>
        <a:stretch>
          <a:fillRect/>
        </a:stretch>
      </xdr:blipFill>
      <xdr:spPr>
        <a:xfrm>
          <a:off x="9304020" y="10652760"/>
          <a:ext cx="5390476" cy="484761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6</xdr:col>
      <xdr:colOff>601980</xdr:colOff>
      <xdr:row>0</xdr:row>
      <xdr:rowOff>0</xdr:rowOff>
    </xdr:from>
    <xdr:to>
      <xdr:col>15</xdr:col>
      <xdr:colOff>152400</xdr:colOff>
      <xdr:row>30</xdr:row>
      <xdr:rowOff>22860</xdr:rowOff>
    </xdr:to>
    <xdr:sp macro="" textlink="">
      <xdr:nvSpPr>
        <xdr:cNvPr id="2" name="CasellaDiTesto 1">
          <a:extLst>
            <a:ext uri="{FF2B5EF4-FFF2-40B4-BE49-F238E27FC236}">
              <a16:creationId xmlns:a16="http://schemas.microsoft.com/office/drawing/2014/main" id="{7B409E85-89E8-45B8-A160-FE3E273E2B1D}"/>
            </a:ext>
          </a:extLst>
        </xdr:cNvPr>
        <xdr:cNvSpPr txBox="1"/>
      </xdr:nvSpPr>
      <xdr:spPr>
        <a:xfrm>
          <a:off x="9311640" y="0"/>
          <a:ext cx="5036820" cy="5539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CARATE BRIANZA (MB)</a:t>
          </a:r>
        </a:p>
        <a:p>
          <a:r>
            <a:rPr lang="it-IT" sz="1100" baseline="0"/>
            <a:t>Esposizione Max consigliata: 150.000€</a:t>
          </a:r>
        </a:p>
        <a:p>
          <a:endParaRPr lang="it-IT" sz="1100" baseline="0"/>
        </a:p>
        <a:p>
          <a:r>
            <a:rPr lang="it-IT" sz="1100" baseline="0"/>
            <a:t>E' una società controllata dal TECNOSTAMP TRIULZI GROUP SRL, nostra competitor e fornitrice di alcuni nostri clienti come Bitron e Vimercati.</a:t>
          </a:r>
        </a:p>
        <a:p>
          <a:endParaRPr lang="it-IT" sz="1100" baseline="0"/>
        </a:p>
        <a:p>
          <a:r>
            <a:rPr lang="it-IT" sz="1100" baseline="0"/>
            <a:t>Analizzando gli utlimi 3 anni, si può osservare un aumento del loro volume di vendite di circa 496K (aumento del 27%). L'uamento del turnover è stato seguito da un aumento dei costi dei servizi, circa 200k, ma con una diminuzione dei costi di acquisto di materiali per circa 100k; potremmo ipotizzare esternalizzazione di alcune attività.</a:t>
          </a:r>
        </a:p>
        <a:p>
          <a:r>
            <a:rPr lang="it-IT" sz="1100" baseline="0"/>
            <a:t>I costi del personale (da 10 a 11 persone), godimento beni di terzi e oneri diversi di gestione, sono rimasti costanti dal 2019.</a:t>
          </a:r>
        </a:p>
        <a:p>
          <a:r>
            <a:rPr lang="it-IT" sz="1100" baseline="0"/>
            <a:t>L'EBITDA è rimasto comunque costane a livello di valore assoluto mentre come incidenza sul turnover è passato dal 9,4% (2019) al 7,1 (2021).</a:t>
          </a:r>
        </a:p>
        <a:p>
          <a:r>
            <a:rPr lang="it-IT" sz="1100" baseline="0"/>
            <a:t>Gli ammortamenti sono aumentati di circa 5k portati da investimenti in immobilizzazioni materiali.</a:t>
          </a:r>
        </a:p>
        <a:p>
          <a:r>
            <a:rPr lang="it-IT" sz="1100" baseline="0"/>
            <a:t>Sono diminuiti i proventi non caratteristici e gli oneri finanziari.</a:t>
          </a:r>
        </a:p>
        <a:p>
          <a:r>
            <a:rPr lang="it-IT" sz="1100" baseline="0"/>
            <a:t>L'utile dell'azienda è passato da 82.131€ (2019) a 108.632€ (2021), con un aumento del 32%.</a:t>
          </a:r>
        </a:p>
        <a:p>
          <a:r>
            <a:rPr lang="it-IT" sz="1100" baseline="0"/>
            <a:t>C'è stato un miglioramento degli indicatori ROS e ROA ma un peggioramento del ROE.</a:t>
          </a:r>
        </a:p>
        <a:p>
          <a:r>
            <a:rPr lang="it-IT" sz="1100" baseline="0"/>
            <a:t>Dal punto di vista finanziario e patrimoniale, possiamo osservare come le immobilizzazioni siano coperte con capitale proprio. Nel 2021, c'è stato un investimento in immobilizzazioni materiali che ha aumentato il valore degli immobilizzi, mentre sono diminuite le rimanenze e anche le disponibilità liquidie. In bilancio non c'è visione dei debiti verso banche ne a breve ne a medio-lungo.</a:t>
          </a:r>
        </a:p>
        <a:p>
          <a:endParaRPr lang="it-IT" sz="1100" baseline="0"/>
        </a:p>
        <a:p>
          <a:r>
            <a:rPr lang="it-IT" sz="1100" baseline="0"/>
            <a:t>Si occupa della realizzazione e progettazione di stampi in diversi settori:Automobilistico, Cosmetica, Medicale, Citofonia e telefonia, Elettrica ed elettronica, Elettromeccanica, Lighting, Elettrodomestico, Hi-Fi, Hobbistica.</a:t>
          </a:r>
        </a:p>
        <a:p>
          <a:r>
            <a:rPr lang="it-IT" sz="1100" baseline="0"/>
            <a:t>In basso il loro parco macchine.</a:t>
          </a:r>
        </a:p>
      </xdr:txBody>
    </xdr:sp>
    <xdr:clientData/>
  </xdr:twoCellAnchor>
  <xdr:twoCellAnchor editAs="oneCell">
    <xdr:from>
      <xdr:col>6</xdr:col>
      <xdr:colOff>411480</xdr:colOff>
      <xdr:row>30</xdr:row>
      <xdr:rowOff>60960</xdr:rowOff>
    </xdr:from>
    <xdr:to>
      <xdr:col>19</xdr:col>
      <xdr:colOff>39061</xdr:colOff>
      <xdr:row>79</xdr:row>
      <xdr:rowOff>17933</xdr:rowOff>
    </xdr:to>
    <xdr:pic>
      <xdr:nvPicPr>
        <xdr:cNvPr id="3" name="Immagine 2">
          <a:extLst>
            <a:ext uri="{FF2B5EF4-FFF2-40B4-BE49-F238E27FC236}">
              <a16:creationId xmlns:a16="http://schemas.microsoft.com/office/drawing/2014/main" id="{DF4D9BF1-C3A5-2424-AAFA-11250D13C2C3}"/>
            </a:ext>
          </a:extLst>
        </xdr:cNvPr>
        <xdr:cNvPicPr>
          <a:picLocks noChangeAspect="1"/>
        </xdr:cNvPicPr>
      </xdr:nvPicPr>
      <xdr:blipFill>
        <a:blip xmlns:r="http://schemas.openxmlformats.org/officeDocument/2006/relationships" r:embed="rId1"/>
        <a:stretch>
          <a:fillRect/>
        </a:stretch>
      </xdr:blipFill>
      <xdr:spPr>
        <a:xfrm>
          <a:off x="9121140" y="5577840"/>
          <a:ext cx="7552381" cy="893333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7</xdr:col>
      <xdr:colOff>0</xdr:colOff>
      <xdr:row>0</xdr:row>
      <xdr:rowOff>0</xdr:rowOff>
    </xdr:from>
    <xdr:to>
      <xdr:col>15</xdr:col>
      <xdr:colOff>160020</xdr:colOff>
      <xdr:row>26</xdr:row>
      <xdr:rowOff>121920</xdr:rowOff>
    </xdr:to>
    <xdr:sp macro="" textlink="">
      <xdr:nvSpPr>
        <xdr:cNvPr id="2" name="CasellaDiTesto 1">
          <a:extLst>
            <a:ext uri="{FF2B5EF4-FFF2-40B4-BE49-F238E27FC236}">
              <a16:creationId xmlns:a16="http://schemas.microsoft.com/office/drawing/2014/main" id="{6085E3D6-B97B-4DB4-AAAC-4B361B727244}"/>
            </a:ext>
          </a:extLst>
        </xdr:cNvPr>
        <xdr:cNvSpPr txBox="1"/>
      </xdr:nvSpPr>
      <xdr:spPr>
        <a:xfrm>
          <a:off x="9372600" y="0"/>
          <a:ext cx="5036820" cy="48996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Ponte di Piave (TV)</a:t>
          </a:r>
        </a:p>
        <a:p>
          <a:r>
            <a:rPr lang="it-IT" sz="1100" baseline="0"/>
            <a:t>Esposizione Max consigliata: 15.000€</a:t>
          </a:r>
        </a:p>
        <a:p>
          <a:endParaRPr lang="it-IT" sz="1100" baseline="0"/>
        </a:p>
        <a:p>
          <a:r>
            <a:rPr lang="it-IT" sz="1100" baseline="0"/>
            <a:t>Family business di proprietà di Pellegrino Andrea.</a:t>
          </a:r>
        </a:p>
        <a:p>
          <a:endParaRPr lang="it-IT" sz="1100" baseline="0"/>
        </a:p>
        <a:p>
          <a:r>
            <a:rPr lang="it-IT" sz="1100" baseline="0"/>
            <a:t>Negli ultimi 3 anni, c'è stato un aumento del fatturato e di altri ricavi che ha portato un aumento del valore della produzione di circa 920k. </a:t>
          </a:r>
        </a:p>
        <a:p>
          <a:r>
            <a:rPr lang="it-IT" sz="1100" baseline="0"/>
            <a:t>L'aumento dei volumi è stato seguito da un aumento delle diverse voci di costo: acquisto materiali ( aumento circa 316k), costi per servizi ( aumento 100K), costi del personale ( aumento circa 195k, sono passati dal 2019 da 13 al 2021 a 18), godimento di beni di terzi ( aumento circa 70k).</a:t>
          </a:r>
        </a:p>
        <a:p>
          <a:r>
            <a:rPr lang="it-IT" sz="1100" baseline="0"/>
            <a:t>L'EBITDA  ha visto un miglioramento con un aumento da -67k  a +48k, più del doppio.</a:t>
          </a:r>
        </a:p>
        <a:p>
          <a:r>
            <a:rPr lang="it-IT" sz="1100" baseline="0"/>
            <a:t>Nell'anno 2021, hanno bloccato alcuni ammortamenti dimezzando il costo.</a:t>
          </a:r>
        </a:p>
        <a:p>
          <a:r>
            <a:rPr lang="it-IT" sz="1100" baseline="0"/>
            <a:t>C'è stato un aumento dei proventi non caratteristici ( da 10K a 49k) e un aumento degli oneri finanziari ( da 25k a 41K).</a:t>
          </a:r>
        </a:p>
        <a:p>
          <a:r>
            <a:rPr lang="it-IT" sz="1100" baseline="0"/>
            <a:t>L'azienda è riuscito a miglioare anche il risultato finale ottenendo un utile di 7.700€ migliorando il risultato del 2019 di -209.291€.</a:t>
          </a:r>
        </a:p>
        <a:p>
          <a:r>
            <a:rPr lang="it-IT" sz="1100" baseline="0"/>
            <a:t>I diversi indicatori economici ROS,ROE,ROA sono migliorati dal 2019.</a:t>
          </a:r>
        </a:p>
        <a:p>
          <a:r>
            <a:rPr lang="it-IT" sz="1100" baseline="0"/>
            <a:t>Dal punto di vista finanziartio e patrimoniale, la copertura delle immobilizzazioni sono coperte utilizzando capitale di terzi, hanno fatto investimenti in immobilizzazioni immateriali e materiali, aumento delle rimanenze, hanno copertura dalla gestione operativa degli oneri finanziari.</a:t>
          </a:r>
        </a:p>
        <a:p>
          <a:r>
            <a:rPr lang="it-IT" sz="1100" baseline="0"/>
            <a:t>Nasce come azienda di assemblaggio e pre-montaggio di componenti in plastica, poco dopo inserisce lo stampaggio a iniezione.</a:t>
          </a:r>
        </a:p>
        <a:p>
          <a:r>
            <a:rPr lang="it-IT" sz="1100" baseline="0"/>
            <a:t>Hanno 7 presse per lo stampaggio, il loro vero core business riguarda i servizi di assemblaggio, confezionamento e saldatura.</a:t>
          </a:r>
        </a:p>
        <a:p>
          <a:r>
            <a:rPr lang="it-IT" sz="1100" baseline="0"/>
            <a:t>Inoltre, danno la possibilità ai clienti di affidarsi a loro per attività, che loro esternalizzano, di laseratura, cromatura, tampografia e costruzione stampi</a:t>
          </a:r>
        </a:p>
      </xdr:txBody>
    </xdr:sp>
    <xdr:clientData/>
  </xdr:twoCellAnchor>
  <xdr:twoCellAnchor editAs="oneCell">
    <xdr:from>
      <xdr:col>6</xdr:col>
      <xdr:colOff>441959</xdr:colOff>
      <xdr:row>27</xdr:row>
      <xdr:rowOff>68580</xdr:rowOff>
    </xdr:from>
    <xdr:to>
      <xdr:col>16</xdr:col>
      <xdr:colOff>360608</xdr:colOff>
      <xdr:row>51</xdr:row>
      <xdr:rowOff>138208</xdr:rowOff>
    </xdr:to>
    <xdr:pic>
      <xdr:nvPicPr>
        <xdr:cNvPr id="3" name="Immagine 2">
          <a:extLst>
            <a:ext uri="{FF2B5EF4-FFF2-40B4-BE49-F238E27FC236}">
              <a16:creationId xmlns:a16="http://schemas.microsoft.com/office/drawing/2014/main" id="{A499EB67-A976-D511-0FB7-E88CD65AEBBC}"/>
            </a:ext>
          </a:extLst>
        </xdr:cNvPr>
        <xdr:cNvPicPr>
          <a:picLocks noChangeAspect="1"/>
        </xdr:cNvPicPr>
      </xdr:nvPicPr>
      <xdr:blipFill>
        <a:blip xmlns:r="http://schemas.openxmlformats.org/officeDocument/2006/relationships" r:embed="rId1"/>
        <a:stretch>
          <a:fillRect/>
        </a:stretch>
      </xdr:blipFill>
      <xdr:spPr>
        <a:xfrm>
          <a:off x="9204959" y="5029200"/>
          <a:ext cx="6014649" cy="4481608"/>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0</xdr:rowOff>
    </xdr:from>
    <xdr:to>
      <xdr:col>15</xdr:col>
      <xdr:colOff>160020</xdr:colOff>
      <xdr:row>23</xdr:row>
      <xdr:rowOff>30480</xdr:rowOff>
    </xdr:to>
    <xdr:sp macro="" textlink="">
      <xdr:nvSpPr>
        <xdr:cNvPr id="2" name="CasellaDiTesto 1">
          <a:extLst>
            <a:ext uri="{FF2B5EF4-FFF2-40B4-BE49-F238E27FC236}">
              <a16:creationId xmlns:a16="http://schemas.microsoft.com/office/drawing/2014/main" id="{F8CDE0A0-587F-4B12-9798-E0822CBD5244}"/>
            </a:ext>
          </a:extLst>
        </xdr:cNvPr>
        <xdr:cNvSpPr txBox="1"/>
      </xdr:nvSpPr>
      <xdr:spPr>
        <a:xfrm>
          <a:off x="9662160" y="0"/>
          <a:ext cx="5036820" cy="42595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Narzole (CN)</a:t>
          </a:r>
        </a:p>
        <a:p>
          <a:r>
            <a:rPr lang="it-IT" sz="1100" baseline="0"/>
            <a:t>Esposizione Max consigliata: 15.000€</a:t>
          </a:r>
        </a:p>
        <a:p>
          <a:endParaRPr lang="it-IT" sz="1100" baseline="0"/>
        </a:p>
        <a:p>
          <a:r>
            <a:rPr lang="it-IT" sz="1100" baseline="0"/>
            <a:t>L'azienda ha visto un aumento dei volumi quasi doppi rispetto al 2019, arrivati a 2,8 milioni di € con un aumento del 1,2 milioni €.</a:t>
          </a:r>
        </a:p>
        <a:p>
          <a:r>
            <a:rPr lang="it-IT" sz="1100" baseline="0"/>
            <a:t>L'aumento dei volumi hanno portato a un aumento dei costi dei materiali ( circa 500k), servizi (125k), costi del personale (190k, passati da 28 a 32 dipendenti) e del godimento dei beni di terzi (131k).</a:t>
          </a:r>
        </a:p>
        <a:p>
          <a:r>
            <a:rPr lang="it-IT" sz="1100" baseline="0"/>
            <a:t>L'EBITDA è aumentato passando da  -253k, 2019, a +58k, 2021. Gli ammortamenti sono stati bloccati, visto che sono 1/3 del 2019 ma con un aumento delle immobilizzazioni sia immateriali che materiali.</a:t>
          </a:r>
        </a:p>
        <a:p>
          <a:r>
            <a:rPr lang="it-IT" sz="1100" baseline="0"/>
            <a:t>Il miglioramento dei ricavi e il blocco degli ammortamenti hanno portato a un miglioramento del risultato finale passando da -283k a +37k, riuscendo ad ottenere utile. I vari indicatori economici ROS,ROA e ROE sono miliorati.</a:t>
          </a:r>
        </a:p>
        <a:p>
          <a:endParaRPr lang="it-IT" sz="1100" baseline="0"/>
        </a:p>
        <a:p>
          <a:r>
            <a:rPr lang="it-IT" sz="1100" baseline="0"/>
            <a:t>Dal punto di vista finanziario e patrimoniale, le immobilizzazioni sono  coperte solo in parte dal capitale proprio, sono stati fatti investimenti in immobilizzazioni materiali e immateriali; l'aumento dei volumi ha portato a un aumento dei debiti e crediti breve; la gestione operativa permette anche di coprire le spese finanziarie</a:t>
          </a:r>
        </a:p>
        <a:p>
          <a:endParaRPr lang="it-IT" sz="1100" baseline="0"/>
        </a:p>
        <a:p>
          <a:r>
            <a:rPr lang="it-IT" sz="1100" baseline="0"/>
            <a:t>Si occupano di stampaggio a iniezione ma danno la possibilità di seguire il cliente nella fase di costruzione dello stampo.</a:t>
          </a:r>
        </a:p>
        <a:p>
          <a:r>
            <a:rPr lang="it-IT" sz="1100" baseline="0"/>
            <a:t>Operano in diversi settori: Automobilistico, Arredamento, Elettronico, Alimentare e Tecnici per l'industria in genere.</a:t>
          </a:r>
        </a:p>
        <a:p>
          <a:endParaRPr lang="it-IT" sz="1100" baseline="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7</xdr:col>
      <xdr:colOff>0</xdr:colOff>
      <xdr:row>0</xdr:row>
      <xdr:rowOff>0</xdr:rowOff>
    </xdr:from>
    <xdr:to>
      <xdr:col>15</xdr:col>
      <xdr:colOff>160020</xdr:colOff>
      <xdr:row>30</xdr:row>
      <xdr:rowOff>38100</xdr:rowOff>
    </xdr:to>
    <xdr:sp macro="" textlink="">
      <xdr:nvSpPr>
        <xdr:cNvPr id="2" name="CasellaDiTesto 1">
          <a:extLst>
            <a:ext uri="{FF2B5EF4-FFF2-40B4-BE49-F238E27FC236}">
              <a16:creationId xmlns:a16="http://schemas.microsoft.com/office/drawing/2014/main" id="{9A9B57D8-36C3-4568-930D-20FD7D4375FC}"/>
            </a:ext>
          </a:extLst>
        </xdr:cNvPr>
        <xdr:cNvSpPr txBox="1"/>
      </xdr:nvSpPr>
      <xdr:spPr>
        <a:xfrm>
          <a:off x="9654540" y="0"/>
          <a:ext cx="5036820" cy="55549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it-IT" sz="1100"/>
            <a:t>SEDE:</a:t>
          </a:r>
          <a:r>
            <a:rPr lang="it-IT" sz="1100" baseline="0"/>
            <a:t> Scorzè (VE)</a:t>
          </a:r>
        </a:p>
        <a:p>
          <a:r>
            <a:rPr lang="it-IT" sz="1100" baseline="0"/>
            <a:t>Esposizione Max consigliata: 40.000€</a:t>
          </a:r>
        </a:p>
        <a:p>
          <a:endParaRPr lang="it-IT" sz="1100" baseline="0"/>
        </a:p>
        <a:p>
          <a:r>
            <a:rPr lang="it-IT" sz="1100" baseline="0"/>
            <a:t>Dal 2019, l'aumento dei volumi i vendita ha apportato a un aumento del fatturato di 1,1 milioni di € e un aumento di altri ricavi per 62K.</a:t>
          </a:r>
        </a:p>
        <a:p>
          <a:r>
            <a:rPr lang="it-IT" sz="1100" baseline="0"/>
            <a:t>L'aumento dei volumi ha portato a un aumento dei costi portando a una diminuzione della marginalità sulla gestione operativa.</a:t>
          </a:r>
        </a:p>
        <a:p>
          <a:r>
            <a:rPr lang="it-IT" sz="1100" baseline="0"/>
            <a:t>I costi per acquisto di materiali sono saliti di 1,2 milioni di €, costi per servizi di 100k, costi del personale di 271k ( passati da 14, 2019, a 20, 2021) e ci è stato un aumento del magazzino MP di 291k che ha apportato un miglioramento dell'EBITDA. </a:t>
          </a:r>
        </a:p>
        <a:p>
          <a:r>
            <a:rPr lang="it-IT" sz="1100" baseline="0"/>
            <a:t>Questi aumenti dei costi, non proporzionali all'aumento del fatturato, hanno portato una diminuzione dell' EBITDA da 387k, 2019, a 258k, 2021, con una diminuzione del 33,19%. Hanno avuto un aumento degli ammortamenti per investimenti notevoli in immobilizzazioni materiali nel 2021. Non ci sono stati aumenti di oneri finanziari.</a:t>
          </a:r>
        </a:p>
        <a:p>
          <a:r>
            <a:rPr lang="it-IT" sz="1100" baseline="0"/>
            <a:t>La gestione ha portato comunque un utile di 200k che rispetto al 2019 è diminuito di 58k, diminuzione del 23%.</a:t>
          </a:r>
        </a:p>
        <a:p>
          <a:r>
            <a:rPr lang="it-IT" sz="1100" baseline="0"/>
            <a:t>Gli indicaori economici, pur peggiorati, sono positivi.</a:t>
          </a:r>
        </a:p>
        <a:p>
          <a:r>
            <a:rPr lang="it-IT" sz="1100" baseline="0"/>
            <a:t>Dal punto di vista patrimoniale e finanziario, c'è stato un aumento delle immobilizzazioni materiali che non sono coperte con capitale proprio ma con un debito a medio-lungo. C' è stato un aumento delle rimanenze e dei crediti verso clienti. Sono aumentati i debiti a breve verso le banche portati da un aumento dei volumi. La gestione operativa permette la copertura degli oneri finanziari.</a:t>
          </a:r>
        </a:p>
        <a:p>
          <a:r>
            <a:rPr lang="it-IT" sz="1100" u="none" baseline="0"/>
            <a:t>Sono riusciti ad aumentare il DPO portandolo a 153gg ma anche aumentato il DSO e DSI rispettivamente a 122gg e 78 gg.</a:t>
          </a:r>
        </a:p>
        <a:p>
          <a:r>
            <a:rPr lang="it-IT" sz="1100" u="none" baseline="0"/>
            <a:t>Producono stampi e si occupano di stampaggio a iniezione, inoltre offrono a clienti la possibilità di seguirli nelle fasi di cromatura, verniciatura, metalizzazione, laseratura, serigrafia, tampografia, saldatura...</a:t>
          </a:r>
        </a:p>
        <a:p>
          <a:r>
            <a:rPr lang="it-IT" sz="1100" u="none" baseline="0"/>
            <a:t>Operano in diversi settori: medicale, alimentare, automotive, manifattura e arredo-casa.</a:t>
          </a:r>
        </a:p>
        <a:p>
          <a:r>
            <a:rPr lang="it-IT" sz="1100" u="none" baseline="0"/>
            <a:t>Il parco macchine è composto da presse da 80 a 600 tonnellate e con diverse presse automatizzate con robot a 5 assi per il prelevamento di pezzi sia piccoli che voluminosi.</a:t>
          </a:r>
        </a:p>
        <a:p>
          <a:endParaRPr lang="it-IT" sz="1100" baseline="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ca\Desktop\analitica\mis\reporting\PROGIND\DICEMBRE\MIS%20Progind%20srl%20standalone%20Decemb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ind FS Aug2021 Onwards&gt;&gt;&gt;&gt;&gt;"/>
      <sheetName val="Assumptions"/>
      <sheetName val="Snapshot"/>
      <sheetName val="PL "/>
      <sheetName val=" BS"/>
      <sheetName val="PL SCOST"/>
      <sheetName val="RENDICONTO FINANZIARIO"/>
      <sheetName val="CASH FLOW"/>
      <sheetName val="Financial statement Progressive"/>
      <sheetName val="ANDAMENTO"/>
      <sheetName val="Bi.ve"/>
      <sheetName val="BDV 31-12"/>
      <sheetName val="Foglio1"/>
      <sheetName val="BDV March"/>
      <sheetName val="BDV May"/>
      <sheetName val="BDV June"/>
      <sheetName val="BDV Aug"/>
      <sheetName val="BDV 31-03"/>
      <sheetName val="Budget 2023 mensil"/>
      <sheetName val="budget 2023 progress."/>
      <sheetName val="Financial statementProg. budget"/>
      <sheetName val="SCOSTAMENTO assoluto DICEMBRE"/>
      <sheetName val="scostamento %"/>
      <sheetName val="6-8"/>
      <sheetName val="9-12"/>
      <sheetName val="13-14"/>
      <sheetName val="15-16"/>
      <sheetName val="17-18"/>
      <sheetName val="19"/>
      <sheetName val="20-23"/>
      <sheetName val="24-31"/>
      <sheetName val="Budget_2021"/>
    </sheetNames>
    <sheetDataSet>
      <sheetData sheetId="0"/>
      <sheetData sheetId="1"/>
      <sheetData sheetId="2"/>
      <sheetData sheetId="3">
        <row r="24">
          <cell r="X24">
            <v>-591437.67000000086</v>
          </cell>
        </row>
      </sheetData>
      <sheetData sheetId="4">
        <row r="6">
          <cell r="E6">
            <v>4344230.1099999994</v>
          </cell>
        </row>
      </sheetData>
      <sheetData sheetId="5"/>
      <sheetData sheetId="6"/>
      <sheetData sheetId="7">
        <row r="65">
          <cell r="B65">
            <v>-526205.37000000081</v>
          </cell>
        </row>
      </sheetData>
      <sheetData sheetId="8">
        <row r="7">
          <cell r="N7">
            <v>12808790.390000001</v>
          </cell>
        </row>
        <row r="50">
          <cell r="W50">
            <v>-115514.57</v>
          </cell>
        </row>
        <row r="98">
          <cell r="W98">
            <v>554577.96999999974</v>
          </cell>
        </row>
      </sheetData>
      <sheetData sheetId="9"/>
      <sheetData sheetId="10">
        <row r="1231">
          <cell r="O1231">
            <v>75312.25</v>
          </cell>
        </row>
        <row r="1515">
          <cell r="O1515">
            <v>9647991.7699999996</v>
          </cell>
        </row>
      </sheetData>
      <sheetData sheetId="11"/>
      <sheetData sheetId="12"/>
      <sheetData sheetId="13"/>
      <sheetData sheetId="14"/>
      <sheetData sheetId="15"/>
      <sheetData sheetId="16"/>
      <sheetData sheetId="17"/>
      <sheetData sheetId="18"/>
      <sheetData sheetId="19"/>
      <sheetData sheetId="20">
        <row r="7">
          <cell r="M7">
            <v>8329323.6722283652</v>
          </cell>
        </row>
      </sheetData>
      <sheetData sheetId="21"/>
      <sheetData sheetId="22"/>
      <sheetData sheetId="23">
        <row r="4">
          <cell r="G4">
            <v>4400</v>
          </cell>
        </row>
      </sheetData>
      <sheetData sheetId="24">
        <row r="17">
          <cell r="H17">
            <v>610137.65</v>
          </cell>
        </row>
      </sheetData>
      <sheetData sheetId="25">
        <row r="4">
          <cell r="H4">
            <v>0</v>
          </cell>
        </row>
      </sheetData>
      <sheetData sheetId="26">
        <row r="12">
          <cell r="H12">
            <v>1888348.92</v>
          </cell>
        </row>
      </sheetData>
      <sheetData sheetId="27">
        <row r="8">
          <cell r="H8">
            <v>2906386.49</v>
          </cell>
        </row>
      </sheetData>
      <sheetData sheetId="28"/>
      <sheetData sheetId="29">
        <row r="5">
          <cell r="D5">
            <v>-2398689.23</v>
          </cell>
        </row>
      </sheetData>
      <sheetData sheetId="30">
        <row r="13">
          <cell r="C13">
            <v>776590.96</v>
          </cell>
        </row>
      </sheetData>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hyperlink" Target="http://eurotecnica.com/stampaggio-automazione/" TargetMode="External"/><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hyperlink" Target="https://www.deltats.eu/news/" TargetMode="External"/><Relationship Id="rId1" Type="http://schemas.openxmlformats.org/officeDocument/2006/relationships/hyperlink" Target="https://www.deltats.eu/prodotti/" TargetMode="External"/><Relationship Id="rId5" Type="http://schemas.openxmlformats.org/officeDocument/2006/relationships/comments" Target="../comments12.xml"/><Relationship Id="rId4" Type="http://schemas.openxmlformats.org/officeDocument/2006/relationships/vmlDrawing" Target="../drawings/vmlDrawing12.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0"/>
  <sheetViews>
    <sheetView topLeftCell="A20" zoomScaleNormal="100" workbookViewId="0">
      <pane xSplit="2" topLeftCell="C1" activePane="topRight" state="frozen"/>
      <selection pane="topRight" activeCell="J40" sqref="J40"/>
    </sheetView>
  </sheetViews>
  <sheetFormatPr defaultRowHeight="14.4" x14ac:dyDescent="0.3"/>
  <cols>
    <col min="1" max="1" width="29.6640625" bestFit="1" customWidth="1"/>
    <col min="2" max="2" width="17.33203125" bestFit="1" customWidth="1"/>
    <col min="3" max="3" width="9.109375" style="54"/>
    <col min="4" max="4" width="15.44140625" bestFit="1" customWidth="1"/>
    <col min="5" max="5" width="9.109375" style="54"/>
    <col min="6" max="6" width="17.44140625" bestFit="1" customWidth="1"/>
    <col min="8" max="8" width="20.109375" bestFit="1" customWidth="1"/>
    <col min="10" max="10" width="20.109375" bestFit="1" customWidth="1"/>
    <col min="12" max="12" width="23.44140625" bestFit="1" customWidth="1"/>
    <col min="14" max="14" width="27.109375" bestFit="1" customWidth="1"/>
    <col min="16" max="16" width="33.109375" bestFit="1" customWidth="1"/>
    <col min="18" max="18" width="19.33203125" bestFit="1" customWidth="1"/>
    <col min="20" max="20" width="19.33203125" bestFit="1" customWidth="1"/>
    <col min="22" max="22" width="19.33203125" bestFit="1" customWidth="1"/>
    <col min="24" max="24" width="14.6640625" bestFit="1" customWidth="1"/>
    <col min="26" max="26" width="15.6640625" bestFit="1" customWidth="1"/>
    <col min="28" max="28" width="15.6640625" bestFit="1" customWidth="1"/>
    <col min="29" max="29" width="9.6640625" bestFit="1" customWidth="1"/>
    <col min="30" max="30" width="15.6640625" bestFit="1" customWidth="1"/>
    <col min="31" max="31" width="9.6640625" bestFit="1" customWidth="1"/>
    <col min="32" max="32" width="15.6640625" bestFit="1" customWidth="1"/>
    <col min="33" max="33" width="9.6640625" bestFit="1" customWidth="1"/>
    <col min="34" max="34" width="17.33203125" bestFit="1" customWidth="1"/>
    <col min="35" max="35" width="9.6640625" bestFit="1" customWidth="1"/>
    <col min="36" max="36" width="17.33203125" bestFit="1" customWidth="1"/>
    <col min="37" max="37" width="9.6640625" bestFit="1" customWidth="1"/>
    <col min="39" max="39" width="24.5546875" bestFit="1" customWidth="1"/>
    <col min="40" max="40" width="14" bestFit="1" customWidth="1"/>
    <col min="41" max="41" width="11.88671875" bestFit="1" customWidth="1"/>
    <col min="42" max="42" width="17.44140625" bestFit="1" customWidth="1"/>
    <col min="43" max="43" width="20.109375" bestFit="1" customWidth="1"/>
    <col min="44" max="44" width="15.109375" bestFit="1" customWidth="1"/>
    <col min="45" max="45" width="23.44140625" bestFit="1" customWidth="1"/>
    <col min="46" max="46" width="27.109375" bestFit="1" customWidth="1"/>
    <col min="47" max="47" width="33.109375" bestFit="1" customWidth="1"/>
    <col min="48" max="48" width="19.33203125" bestFit="1" customWidth="1"/>
    <col min="49" max="49" width="19" bestFit="1" customWidth="1"/>
    <col min="50" max="50" width="15.6640625" bestFit="1" customWidth="1"/>
    <col min="51" max="51" width="13.6640625" bestFit="1" customWidth="1"/>
    <col min="52" max="52" width="12" bestFit="1" customWidth="1"/>
    <col min="53" max="53" width="13.5546875" bestFit="1" customWidth="1"/>
    <col min="54" max="54" width="14.5546875" bestFit="1" customWidth="1"/>
    <col min="55" max="55" width="15.109375" bestFit="1" customWidth="1"/>
    <col min="56" max="56" width="17.33203125" bestFit="1" customWidth="1"/>
    <col min="57" max="57" width="17.44140625" bestFit="1" customWidth="1"/>
  </cols>
  <sheetData>
    <row r="1" spans="1:57" x14ac:dyDescent="0.3">
      <c r="A1" s="6"/>
      <c r="B1" s="62" t="s">
        <v>46</v>
      </c>
      <c r="C1" s="43" t="s">
        <v>27</v>
      </c>
      <c r="D1" s="7" t="s">
        <v>18</v>
      </c>
      <c r="E1" s="43" t="s">
        <v>27</v>
      </c>
      <c r="F1" s="7" t="s">
        <v>48</v>
      </c>
      <c r="G1" s="7" t="s">
        <v>27</v>
      </c>
      <c r="H1" s="7" t="s">
        <v>51</v>
      </c>
      <c r="I1" s="7" t="s">
        <v>27</v>
      </c>
      <c r="J1" s="7" t="s">
        <v>52</v>
      </c>
      <c r="K1" s="7" t="s">
        <v>27</v>
      </c>
      <c r="L1" s="7" t="s">
        <v>53</v>
      </c>
      <c r="M1" s="7" t="s">
        <v>27</v>
      </c>
      <c r="N1" s="7" t="s">
        <v>55</v>
      </c>
      <c r="O1" s="7" t="s">
        <v>27</v>
      </c>
      <c r="P1" s="7" t="s">
        <v>62</v>
      </c>
      <c r="Q1" s="7" t="s">
        <v>27</v>
      </c>
      <c r="R1" s="7" t="s">
        <v>63</v>
      </c>
      <c r="S1" s="63" t="s">
        <v>27</v>
      </c>
      <c r="T1" s="7" t="s">
        <v>64</v>
      </c>
      <c r="U1" s="63" t="s">
        <v>27</v>
      </c>
      <c r="V1" s="7" t="s">
        <v>65</v>
      </c>
      <c r="W1" s="63" t="s">
        <v>27</v>
      </c>
      <c r="X1" s="7" t="s">
        <v>67</v>
      </c>
      <c r="Y1" s="63" t="s">
        <v>27</v>
      </c>
      <c r="Z1" s="7" t="s">
        <v>68</v>
      </c>
      <c r="AA1" s="63" t="s">
        <v>27</v>
      </c>
      <c r="AB1" s="7" t="s">
        <v>69</v>
      </c>
      <c r="AC1" s="63" t="s">
        <v>27</v>
      </c>
      <c r="AD1" s="7" t="s">
        <v>70</v>
      </c>
      <c r="AE1" s="63" t="s">
        <v>27</v>
      </c>
      <c r="AF1" s="7" t="s">
        <v>71</v>
      </c>
      <c r="AG1" s="63" t="s">
        <v>27</v>
      </c>
      <c r="AH1" s="7" t="s">
        <v>72</v>
      </c>
      <c r="AI1" s="63" t="s">
        <v>27</v>
      </c>
      <c r="AJ1" s="7" t="s">
        <v>73</v>
      </c>
      <c r="AK1" s="63" t="s">
        <v>27</v>
      </c>
    </row>
    <row r="2" spans="1:57" x14ac:dyDescent="0.3">
      <c r="A2" s="36" t="s">
        <v>58</v>
      </c>
      <c r="B2" s="8">
        <f>B5/B13</f>
        <v>150691.64705882352</v>
      </c>
      <c r="C2" s="44"/>
      <c r="D2" s="8">
        <f t="shared" ref="D2:N2" si="0">D5/D13</f>
        <v>75083.923076923078</v>
      </c>
      <c r="E2" s="44"/>
      <c r="F2" s="8">
        <f t="shared" si="0"/>
        <v>215145.03333333333</v>
      </c>
      <c r="G2" s="44"/>
      <c r="H2" s="8">
        <f t="shared" si="0"/>
        <v>105217.66037735849</v>
      </c>
      <c r="I2" s="44"/>
      <c r="J2" s="8">
        <f t="shared" si="0"/>
        <v>198239.52272727274</v>
      </c>
      <c r="K2" s="44"/>
      <c r="L2" s="8">
        <f t="shared" si="0"/>
        <v>154118.79411764705</v>
      </c>
      <c r="M2" s="44"/>
      <c r="N2" s="8">
        <f t="shared" si="0"/>
        <v>394694</v>
      </c>
      <c r="O2" s="44"/>
      <c r="P2" s="8">
        <f t="shared" ref="P2:R2" si="1">P5/P13</f>
        <v>273162.51923076925</v>
      </c>
      <c r="Q2" s="44"/>
      <c r="R2" s="8">
        <f t="shared" si="1"/>
        <v>99434.5</v>
      </c>
      <c r="S2" s="64"/>
      <c r="T2" s="8">
        <f t="shared" ref="T2" si="2">T5/T13</f>
        <v>215525.36734693879</v>
      </c>
      <c r="U2" s="64"/>
      <c r="V2" s="8">
        <f>V5/V13</f>
        <v>189899.30379746837</v>
      </c>
      <c r="W2" s="64"/>
      <c r="X2" s="8">
        <f>X5/X13</f>
        <v>126136.12307692308</v>
      </c>
      <c r="Y2" s="64"/>
      <c r="Z2" s="8">
        <f>Z5/Z13</f>
        <v>138228.45918367346</v>
      </c>
      <c r="AA2" s="64"/>
      <c r="AB2" s="8">
        <f>AB5/AB13</f>
        <v>79652.483870967742</v>
      </c>
      <c r="AC2" s="64"/>
      <c r="AD2" s="8">
        <f>AD5/AD13</f>
        <v>214780.54545454544</v>
      </c>
      <c r="AE2" s="64"/>
      <c r="AF2" s="8">
        <f>AF5/AF13</f>
        <v>137196.55555555556</v>
      </c>
      <c r="AG2" s="64"/>
      <c r="AH2" s="8">
        <f>AH5/AH13</f>
        <v>90031.84375</v>
      </c>
      <c r="AI2" s="64"/>
      <c r="AJ2" s="8">
        <f>AJ5/AJ13</f>
        <v>208664.35</v>
      </c>
      <c r="AK2" s="64"/>
    </row>
    <row r="3" spans="1:57" x14ac:dyDescent="0.3">
      <c r="A3" s="36" t="s">
        <v>59</v>
      </c>
      <c r="B3" s="8">
        <f>B17/B13</f>
        <v>-548.89411764705881</v>
      </c>
      <c r="C3" s="44"/>
      <c r="D3" s="8">
        <f>D17/D13</f>
        <v>-10372.423076923076</v>
      </c>
      <c r="E3" s="44"/>
      <c r="F3" s="8">
        <f>F17/F13</f>
        <v>19743.266666666666</v>
      </c>
      <c r="G3" s="44"/>
      <c r="H3" s="8">
        <f>H17/H13</f>
        <v>5599.3396226415098</v>
      </c>
      <c r="I3" s="44"/>
      <c r="J3" s="8">
        <f>J17/J13</f>
        <v>31676.363636363636</v>
      </c>
      <c r="K3" s="44"/>
      <c r="L3" s="8">
        <f>L17/L13</f>
        <v>17720.014705882353</v>
      </c>
      <c r="M3" s="44"/>
      <c r="N3" s="8">
        <f>N17/N13</f>
        <v>8251.09375</v>
      </c>
      <c r="O3" s="44"/>
      <c r="P3" s="8">
        <f>P17/P13</f>
        <v>27022.365384615383</v>
      </c>
      <c r="Q3" s="44"/>
      <c r="R3" s="8">
        <f>R17/R13</f>
        <v>-1708.6666666666667</v>
      </c>
      <c r="S3" s="64"/>
      <c r="T3" s="8">
        <f>T17/T13</f>
        <v>7711.8571428571431</v>
      </c>
      <c r="U3" s="64"/>
      <c r="V3" s="8">
        <f>V17/V13</f>
        <v>21023.601265822785</v>
      </c>
      <c r="W3" s="64"/>
      <c r="X3" s="8">
        <f>X17/X13</f>
        <v>4786.2153846153842</v>
      </c>
      <c r="Y3" s="64"/>
      <c r="Z3" s="8">
        <f>Z17/Z13</f>
        <v>3514.5663265306121</v>
      </c>
      <c r="AA3" s="64"/>
      <c r="AB3" s="8">
        <f>AB17/AB13</f>
        <v>-4237.5483870967746</v>
      </c>
      <c r="AC3" s="64"/>
      <c r="AD3" s="8">
        <f>AD17/AD13</f>
        <v>15256.727272727272</v>
      </c>
      <c r="AE3" s="64"/>
      <c r="AF3" s="8">
        <f>AF17/AF13</f>
        <v>2713.4444444444443</v>
      </c>
      <c r="AG3" s="64"/>
      <c r="AH3" s="8">
        <f>AH17/AH13</f>
        <v>1830.96875</v>
      </c>
      <c r="AI3" s="64"/>
      <c r="AJ3" s="8">
        <f>AJ17/AJ13</f>
        <v>12946.3</v>
      </c>
      <c r="AK3" s="64"/>
    </row>
    <row r="4" spans="1:57" x14ac:dyDescent="0.3">
      <c r="A4" s="36" t="s">
        <v>39</v>
      </c>
      <c r="B4" s="8">
        <v>13015462</v>
      </c>
      <c r="C4" s="44">
        <f t="shared" ref="C4:C12" si="3">B4/$B$5</f>
        <v>1.0161351696764487</v>
      </c>
      <c r="D4" s="8">
        <v>2227880</v>
      </c>
      <c r="E4" s="44">
        <f t="shared" ref="E4:E12" si="4">D4/$D$5</f>
        <v>1.1412255619609237</v>
      </c>
      <c r="F4" s="8">
        <v>7020535</v>
      </c>
      <c r="G4" s="44">
        <f t="shared" ref="G4:G12" si="5">F4/$F$5</f>
        <v>1.0877212906456435</v>
      </c>
      <c r="H4" s="8">
        <v>5640897</v>
      </c>
      <c r="I4" s="44">
        <f>H4/$H$5</f>
        <v>1.0115413941557985</v>
      </c>
      <c r="J4" s="8">
        <v>9199807</v>
      </c>
      <c r="K4" s="44">
        <f>J4/$J$5</f>
        <v>1.0547166369792098</v>
      </c>
      <c r="L4" s="8">
        <v>10557450</v>
      </c>
      <c r="M4" s="44">
        <f>L4/$L$5</f>
        <v>1.0073827694793875</v>
      </c>
      <c r="N4" s="8">
        <v>12674359</v>
      </c>
      <c r="O4" s="44">
        <f>N4/$N$5</f>
        <v>1.0034956668963806</v>
      </c>
      <c r="P4" s="8">
        <v>14306250</v>
      </c>
      <c r="Q4" s="44">
        <f>P4/$P$5</f>
        <v>1.0071666972556701</v>
      </c>
      <c r="R4" s="8">
        <v>1247630</v>
      </c>
      <c r="S4" s="64">
        <f>R4/$R$5</f>
        <v>1.0456045604560456</v>
      </c>
      <c r="T4" s="8">
        <v>11001460</v>
      </c>
      <c r="U4" s="64">
        <f>T4/$T$5</f>
        <v>1.0417316281629048</v>
      </c>
      <c r="V4" s="8">
        <v>30619426</v>
      </c>
      <c r="W4" s="64">
        <f>V4/$V$5</f>
        <v>1.0205084040209185</v>
      </c>
      <c r="X4" s="8">
        <v>8757590</v>
      </c>
      <c r="Y4" s="64">
        <f>X4/$X$5</f>
        <v>1.0681488423739531</v>
      </c>
      <c r="Z4" s="8">
        <v>29032172</v>
      </c>
      <c r="AA4" s="64">
        <f>Z4/$Z$5</f>
        <v>1.0715834308316408</v>
      </c>
      <c r="AB4" s="8">
        <v>2557976</v>
      </c>
      <c r="AC4" s="64">
        <f>AB4/$AB$5</f>
        <v>1.0359420174815843</v>
      </c>
      <c r="AD4" s="8">
        <v>2360636</v>
      </c>
      <c r="AE4" s="64">
        <f>AD4/$AD$5</f>
        <v>0.99917463321970079</v>
      </c>
      <c r="AF4" s="8">
        <v>2708020</v>
      </c>
      <c r="AG4" s="64">
        <f>AF4/$AF$5</f>
        <v>1.0965694797974357</v>
      </c>
      <c r="AH4" s="8">
        <v>2904164</v>
      </c>
      <c r="AI4" s="64">
        <f>AH4/$AH$5</f>
        <v>1.0080336158838243</v>
      </c>
      <c r="AJ4" s="8">
        <v>4328800</v>
      </c>
      <c r="AK4" s="64">
        <f>AJ4/$AJ$5</f>
        <v>1.0372639121153182</v>
      </c>
      <c r="AM4" s="25"/>
      <c r="AN4" s="59" t="s">
        <v>46</v>
      </c>
      <c r="AO4" s="59" t="s">
        <v>18</v>
      </c>
      <c r="AP4" s="59" t="s">
        <v>48</v>
      </c>
      <c r="AQ4" s="59" t="s">
        <v>51</v>
      </c>
      <c r="AR4" s="59" t="s">
        <v>52</v>
      </c>
      <c r="AS4" s="59" t="str">
        <f>L1</f>
        <v>SAMPAOLO STAMPI 2021</v>
      </c>
      <c r="AT4" s="59" t="str">
        <f>N1</f>
        <v xml:space="preserve">VIGNATI PIETRO&amp;LUIGI 2021 </v>
      </c>
      <c r="AU4" s="59" t="s">
        <v>62</v>
      </c>
      <c r="AV4" s="59" t="s">
        <v>63</v>
      </c>
      <c r="AW4" s="59" t="s">
        <v>64</v>
      </c>
      <c r="AX4" s="59" t="s">
        <v>65</v>
      </c>
      <c r="AY4" s="59" t="s">
        <v>67</v>
      </c>
      <c r="AZ4" s="59" t="s">
        <v>68</v>
      </c>
      <c r="BA4" s="59" t="s">
        <v>69</v>
      </c>
      <c r="BB4" s="59" t="s">
        <v>70</v>
      </c>
      <c r="BC4" s="59" t="s">
        <v>71</v>
      </c>
      <c r="BD4" s="59" t="s">
        <v>72</v>
      </c>
      <c r="BE4" s="59" t="s">
        <v>73</v>
      </c>
    </row>
    <row r="5" spans="1:57" x14ac:dyDescent="0.3">
      <c r="A5" s="36" t="s">
        <v>28</v>
      </c>
      <c r="B5" s="8">
        <v>12808790</v>
      </c>
      <c r="C5" s="44">
        <f t="shared" si="3"/>
        <v>1</v>
      </c>
      <c r="D5" s="8">
        <v>1952182</v>
      </c>
      <c r="E5" s="44">
        <f t="shared" si="4"/>
        <v>1</v>
      </c>
      <c r="F5" s="8">
        <v>6454351</v>
      </c>
      <c r="G5" s="44">
        <f t="shared" si="5"/>
        <v>1</v>
      </c>
      <c r="H5" s="8">
        <v>5576536</v>
      </c>
      <c r="I5" s="44">
        <f t="shared" ref="I5:I19" si="6">H5/$H$5</f>
        <v>1</v>
      </c>
      <c r="J5" s="8">
        <v>8722539</v>
      </c>
      <c r="K5" s="44">
        <f t="shared" ref="K5:K19" si="7">J5/$J$5</f>
        <v>1</v>
      </c>
      <c r="L5" s="8">
        <v>10480078</v>
      </c>
      <c r="M5" s="44">
        <f t="shared" ref="M5:M19" si="8">L5/$L$5</f>
        <v>1</v>
      </c>
      <c r="N5" s="8">
        <v>12630208</v>
      </c>
      <c r="O5" s="44">
        <f t="shared" ref="O5:O19" si="9">N5/$N$5</f>
        <v>1</v>
      </c>
      <c r="P5" s="8">
        <v>14204451</v>
      </c>
      <c r="Q5" s="44">
        <f t="shared" ref="Q5:Q19" si="10">P5/$P$5</f>
        <v>1</v>
      </c>
      <c r="R5" s="8">
        <v>1193214</v>
      </c>
      <c r="S5" s="64">
        <f t="shared" ref="S5:S19" si="11">R5/$R$5</f>
        <v>1</v>
      </c>
      <c r="T5" s="8">
        <v>10560743</v>
      </c>
      <c r="U5" s="64">
        <f t="shared" ref="U5:U12" si="12">T5/$T$5</f>
        <v>1</v>
      </c>
      <c r="V5" s="8">
        <v>30004090</v>
      </c>
      <c r="W5" s="64">
        <f t="shared" ref="W5:W12" si="13">V5/$V$5</f>
        <v>1</v>
      </c>
      <c r="X5" s="8">
        <v>8198848</v>
      </c>
      <c r="Y5" s="64">
        <f t="shared" ref="Y5:Y12" si="14">X5/$X$5</f>
        <v>1</v>
      </c>
      <c r="Z5" s="8">
        <v>27092778</v>
      </c>
      <c r="AA5" s="64">
        <f t="shared" ref="AA5:AA12" si="15">Z5/$Z$5</f>
        <v>1</v>
      </c>
      <c r="AB5" s="8">
        <v>2469227</v>
      </c>
      <c r="AC5" s="64">
        <f t="shared" ref="AC5:AC12" si="16">AB5/$AB$5</f>
        <v>1</v>
      </c>
      <c r="AD5" s="8">
        <v>2362586</v>
      </c>
      <c r="AE5" s="64">
        <f t="shared" ref="AE5:AE12" si="17">AD5/$AD$5</f>
        <v>1</v>
      </c>
      <c r="AF5" s="8">
        <v>2469538</v>
      </c>
      <c r="AG5" s="64">
        <f t="shared" ref="AG5:AG12" si="18">AF5/$AF$5</f>
        <v>1</v>
      </c>
      <c r="AH5" s="8">
        <v>2881019</v>
      </c>
      <c r="AI5" s="64">
        <f t="shared" ref="AI5:AI12" si="19">AH5/$AH$5</f>
        <v>1</v>
      </c>
      <c r="AJ5" s="8">
        <v>4173287</v>
      </c>
      <c r="AK5" s="64">
        <f t="shared" ref="AK5:AK12" si="20">AJ5/$AJ$5</f>
        <v>1</v>
      </c>
      <c r="AM5" s="25" t="s">
        <v>50</v>
      </c>
      <c r="AN5" s="27">
        <f>(B12/15*12)/B13</f>
        <v>43797.157647058819</v>
      </c>
      <c r="AO5" s="27">
        <f>D12/D13</f>
        <v>34599.384615384617</v>
      </c>
      <c r="AP5" s="27">
        <f>F12/F13</f>
        <v>36569</v>
      </c>
      <c r="AQ5" s="27">
        <f>H12/H13</f>
        <v>41553.113207547169</v>
      </c>
      <c r="AR5" s="27">
        <f>J12/J13</f>
        <v>43929.704545454544</v>
      </c>
      <c r="AS5" s="27">
        <f>L12/L13</f>
        <v>45270.147058823532</v>
      </c>
      <c r="AT5" s="27">
        <f>N12/N13</f>
        <v>62405.71875</v>
      </c>
      <c r="AU5" s="27">
        <f>P12/P13</f>
        <v>51151.788461538461</v>
      </c>
      <c r="AV5" s="27">
        <f>R12/R13</f>
        <v>47460.916666666664</v>
      </c>
      <c r="AW5" s="27">
        <f>T12/T13</f>
        <v>42635.122448979593</v>
      </c>
      <c r="AX5" s="27">
        <f>V12/V13</f>
        <v>47872.810126582277</v>
      </c>
      <c r="AY5" s="27">
        <f>B12/B13</f>
        <v>54746.447058823527</v>
      </c>
      <c r="AZ5" s="27">
        <f>Z12/Z13</f>
        <v>40611.826530612248</v>
      </c>
      <c r="BA5" s="27">
        <f>AB12/AB13</f>
        <v>45772.161290322583</v>
      </c>
      <c r="BB5" s="27">
        <f>AD12/AD13</f>
        <v>58129.727272727272</v>
      </c>
      <c r="BC5" s="27">
        <f>AF12/AF13</f>
        <v>34849.722222222219</v>
      </c>
      <c r="BD5" s="27">
        <f>AH12/AH13</f>
        <v>32474.0625</v>
      </c>
      <c r="BE5" s="27">
        <f>AJ12/AJ13</f>
        <v>42422.15</v>
      </c>
    </row>
    <row r="6" spans="1:57" x14ac:dyDescent="0.3">
      <c r="A6" s="36" t="s">
        <v>38</v>
      </c>
      <c r="B6" s="8">
        <v>181830</v>
      </c>
      <c r="C6" s="44">
        <f t="shared" si="3"/>
        <v>1.4195720282712106E-2</v>
      </c>
      <c r="D6" s="8">
        <v>362935</v>
      </c>
      <c r="E6" s="44">
        <f t="shared" si="4"/>
        <v>0.18591248152067788</v>
      </c>
      <c r="F6" s="8">
        <v>115365</v>
      </c>
      <c r="G6" s="44">
        <f t="shared" si="5"/>
        <v>1.7873989189617981E-2</v>
      </c>
      <c r="H6" s="8">
        <v>63710</v>
      </c>
      <c r="I6" s="44">
        <f t="shared" si="6"/>
        <v>1.1424655018814548E-2</v>
      </c>
      <c r="J6" s="8">
        <v>67118</v>
      </c>
      <c r="K6" s="44">
        <f t="shared" si="7"/>
        <v>7.694777862271524E-3</v>
      </c>
      <c r="L6" s="8">
        <v>99094</v>
      </c>
      <c r="M6" s="44">
        <f t="shared" si="8"/>
        <v>9.4554639765085709E-3</v>
      </c>
      <c r="N6" s="8">
        <v>73140</v>
      </c>
      <c r="O6" s="44">
        <f t="shared" si="9"/>
        <v>5.7908785033468965E-3</v>
      </c>
      <c r="P6" s="8">
        <v>79635</v>
      </c>
      <c r="Q6" s="44">
        <f t="shared" si="10"/>
        <v>5.6063412799269748E-3</v>
      </c>
      <c r="R6" s="8">
        <v>61521</v>
      </c>
      <c r="S6" s="64">
        <f t="shared" si="11"/>
        <v>5.1559066521177255E-2</v>
      </c>
      <c r="T6" s="8">
        <v>325525</v>
      </c>
      <c r="U6" s="64">
        <f t="shared" si="12"/>
        <v>3.0824062284254054E-2</v>
      </c>
      <c r="V6" s="8">
        <v>649303</v>
      </c>
      <c r="W6" s="64">
        <f t="shared" si="13"/>
        <v>2.1640483014149069E-2</v>
      </c>
      <c r="X6" s="8">
        <v>506320</v>
      </c>
      <c r="Y6" s="64">
        <f t="shared" si="14"/>
        <v>6.1755017290233943E-2</v>
      </c>
      <c r="Z6" s="8">
        <v>595731</v>
      </c>
      <c r="AA6" s="64">
        <f t="shared" si="15"/>
        <v>2.1988553554751749E-2</v>
      </c>
      <c r="AB6" s="8">
        <v>36586</v>
      </c>
      <c r="AC6" s="64">
        <f t="shared" si="16"/>
        <v>1.4816782742129419E-2</v>
      </c>
      <c r="AD6" s="8">
        <v>24898</v>
      </c>
      <c r="AE6" s="64">
        <f t="shared" si="17"/>
        <v>1.0538452356866587E-2</v>
      </c>
      <c r="AF6" s="8">
        <v>72467</v>
      </c>
      <c r="AG6" s="64">
        <f t="shared" si="18"/>
        <v>2.9344355097998088E-2</v>
      </c>
      <c r="AH6" s="8">
        <v>23145</v>
      </c>
      <c r="AI6" s="64">
        <f t="shared" si="19"/>
        <v>8.0336158838244381E-3</v>
      </c>
      <c r="AJ6" s="8">
        <v>108329</v>
      </c>
      <c r="AK6" s="64">
        <f t="shared" si="20"/>
        <v>2.5957716303719347E-2</v>
      </c>
    </row>
    <row r="7" spans="1:57" x14ac:dyDescent="0.3">
      <c r="A7" s="36" t="s">
        <v>29</v>
      </c>
      <c r="B7" s="8">
        <v>3058542</v>
      </c>
      <c r="C7" s="44">
        <f t="shared" si="3"/>
        <v>0.23878461587706568</v>
      </c>
      <c r="D7" s="8">
        <v>475953</v>
      </c>
      <c r="E7" s="44">
        <f t="shared" si="4"/>
        <v>0.24380564926835716</v>
      </c>
      <c r="F7" s="8">
        <v>2924930</v>
      </c>
      <c r="G7" s="44">
        <f t="shared" si="5"/>
        <v>0.45317182161304831</v>
      </c>
      <c r="H7" s="8">
        <v>1349940</v>
      </c>
      <c r="I7" s="44">
        <f t="shared" si="6"/>
        <v>0.24207500857162942</v>
      </c>
      <c r="J7" s="8">
        <v>4468111</v>
      </c>
      <c r="K7" s="44">
        <f t="shared" si="7"/>
        <v>0.51224889908775417</v>
      </c>
      <c r="L7" s="8">
        <v>4386834</v>
      </c>
      <c r="M7" s="44">
        <f t="shared" si="8"/>
        <v>0.41858791508994492</v>
      </c>
      <c r="N7" s="8">
        <v>5122947</v>
      </c>
      <c r="O7" s="44">
        <f t="shared" si="9"/>
        <v>0.40561065977694111</v>
      </c>
      <c r="P7" s="8">
        <v>7223132</v>
      </c>
      <c r="Q7" s="44">
        <f t="shared" si="10"/>
        <v>0.50851187420055866</v>
      </c>
      <c r="R7" s="8">
        <v>68282</v>
      </c>
      <c r="S7" s="64">
        <f t="shared" si="11"/>
        <v>5.722527560018572E-2</v>
      </c>
      <c r="T7" s="8">
        <v>5563364</v>
      </c>
      <c r="U7" s="64">
        <f t="shared" si="12"/>
        <v>0.52679664678896176</v>
      </c>
      <c r="V7" s="8">
        <v>14545400</v>
      </c>
      <c r="W7" s="64">
        <f t="shared" si="13"/>
        <v>0.48478057491495324</v>
      </c>
      <c r="X7" s="8">
        <v>3987293</v>
      </c>
      <c r="Y7" s="64">
        <f t="shared" si="14"/>
        <v>0.4863235664327476</v>
      </c>
      <c r="Z7" s="8">
        <v>14806563</v>
      </c>
      <c r="AA7" s="64">
        <f t="shared" si="15"/>
        <v>0.54651328114082653</v>
      </c>
      <c r="AB7" s="8">
        <v>450973</v>
      </c>
      <c r="AC7" s="64">
        <f t="shared" si="16"/>
        <v>0.182637319290612</v>
      </c>
      <c r="AD7" s="8">
        <v>1015649</v>
      </c>
      <c r="AE7" s="64">
        <f t="shared" si="17"/>
        <v>0.42988868976621381</v>
      </c>
      <c r="AF7" s="8">
        <v>979819</v>
      </c>
      <c r="AG7" s="64">
        <f t="shared" si="18"/>
        <v>0.39676206642699968</v>
      </c>
      <c r="AH7" s="8">
        <v>1140032</v>
      </c>
      <c r="AI7" s="64">
        <f t="shared" si="19"/>
        <v>0.39570443652055054</v>
      </c>
      <c r="AJ7" s="8">
        <v>2292524</v>
      </c>
      <c r="AK7" s="64">
        <f t="shared" si="20"/>
        <v>0.54933293588483134</v>
      </c>
    </row>
    <row r="8" spans="1:57" x14ac:dyDescent="0.3">
      <c r="A8" s="36" t="s">
        <v>30</v>
      </c>
      <c r="B8" s="8">
        <v>5209608</v>
      </c>
      <c r="C8" s="44">
        <f t="shared" si="3"/>
        <v>0.40672132184226611</v>
      </c>
      <c r="D8" s="8">
        <v>645096</v>
      </c>
      <c r="E8" s="44">
        <f t="shared" si="4"/>
        <v>0.33044869791853426</v>
      </c>
      <c r="F8" s="8">
        <v>1804883</v>
      </c>
      <c r="G8" s="44">
        <f t="shared" si="5"/>
        <v>0.27963818515602884</v>
      </c>
      <c r="H8" s="8">
        <v>1496900</v>
      </c>
      <c r="I8" s="44">
        <f t="shared" si="6"/>
        <v>0.26842828594668805</v>
      </c>
      <c r="J8" s="8">
        <v>1095463</v>
      </c>
      <c r="K8" s="44">
        <f t="shared" si="7"/>
        <v>0.12558992284242007</v>
      </c>
      <c r="L8" s="8">
        <v>1524240</v>
      </c>
      <c r="M8" s="44">
        <f t="shared" si="8"/>
        <v>0.14544166560592392</v>
      </c>
      <c r="N8" s="8">
        <v>4862684</v>
      </c>
      <c r="O8" s="44">
        <f t="shared" si="9"/>
        <v>0.38500426913000957</v>
      </c>
      <c r="P8" s="8">
        <v>2195164</v>
      </c>
      <c r="Q8" s="44">
        <f t="shared" si="10"/>
        <v>0.15454057323299578</v>
      </c>
      <c r="R8" s="8">
        <v>471450</v>
      </c>
      <c r="S8" s="64">
        <f t="shared" si="11"/>
        <v>0.39510934333656827</v>
      </c>
      <c r="T8" s="8">
        <v>2825952</v>
      </c>
      <c r="U8" s="64">
        <f t="shared" si="12"/>
        <v>0.26759026329870922</v>
      </c>
      <c r="V8" s="8">
        <v>4389664</v>
      </c>
      <c r="W8" s="64">
        <f t="shared" si="13"/>
        <v>0.14630218746844181</v>
      </c>
      <c r="X8" s="8">
        <v>1301672</v>
      </c>
      <c r="Y8" s="64">
        <f t="shared" si="14"/>
        <v>0.15876279204102819</v>
      </c>
      <c r="Z8" s="8">
        <v>5691929</v>
      </c>
      <c r="AA8" s="64">
        <f t="shared" si="15"/>
        <v>0.21009026833645483</v>
      </c>
      <c r="AB8" s="8">
        <v>786122</v>
      </c>
      <c r="AC8" s="64">
        <f t="shared" si="16"/>
        <v>0.31836765109080695</v>
      </c>
      <c r="AD8" s="8">
        <v>454162</v>
      </c>
      <c r="AE8" s="64">
        <f t="shared" si="17"/>
        <v>0.19223088598679583</v>
      </c>
      <c r="AF8" s="8">
        <v>769922</v>
      </c>
      <c r="AG8" s="64">
        <f t="shared" si="18"/>
        <v>0.31176762617137294</v>
      </c>
      <c r="AH8" s="8">
        <v>416036</v>
      </c>
      <c r="AI8" s="64">
        <f t="shared" si="19"/>
        <v>0.14440585084652341</v>
      </c>
      <c r="AJ8" s="8">
        <v>959296</v>
      </c>
      <c r="AK8" s="64">
        <f t="shared" si="20"/>
        <v>0.22986581081051938</v>
      </c>
    </row>
    <row r="9" spans="1:57" x14ac:dyDescent="0.3">
      <c r="A9" s="36" t="s">
        <v>31</v>
      </c>
      <c r="B9" s="8">
        <v>209831</v>
      </c>
      <c r="C9" s="44">
        <f t="shared" si="3"/>
        <v>1.6381797187712502E-2</v>
      </c>
      <c r="D9" s="8">
        <v>103791</v>
      </c>
      <c r="E9" s="44">
        <f t="shared" si="4"/>
        <v>5.316666171494256E-2</v>
      </c>
      <c r="F9" s="8">
        <v>553064</v>
      </c>
      <c r="G9" s="44">
        <f t="shared" si="5"/>
        <v>8.5688553349515695E-2</v>
      </c>
      <c r="H9" s="8">
        <v>298432</v>
      </c>
      <c r="I9" s="44">
        <f t="shared" si="6"/>
        <v>5.3515659183407047E-2</v>
      </c>
      <c r="J9" s="8">
        <v>233330</v>
      </c>
      <c r="K9" s="44">
        <f t="shared" si="7"/>
        <v>2.6750238663306634E-2</v>
      </c>
      <c r="L9" s="8">
        <v>391587</v>
      </c>
      <c r="M9" s="44">
        <f t="shared" si="8"/>
        <v>3.736489365823422E-2</v>
      </c>
      <c r="N9" s="8">
        <v>351489</v>
      </c>
      <c r="O9" s="44">
        <f t="shared" si="9"/>
        <v>2.7829232899410684E-2</v>
      </c>
      <c r="P9" s="8">
        <v>866036</v>
      </c>
      <c r="Q9" s="44">
        <f t="shared" si="10"/>
        <v>6.0969339821722077E-2</v>
      </c>
      <c r="R9" s="8">
        <v>94800</v>
      </c>
      <c r="S9" s="64">
        <f t="shared" si="11"/>
        <v>7.944928571069397E-2</v>
      </c>
      <c r="T9" s="8">
        <v>74303</v>
      </c>
      <c r="U9" s="64">
        <f t="shared" si="12"/>
        <v>7.0357739034081221E-3</v>
      </c>
      <c r="V9" s="8">
        <v>448823</v>
      </c>
      <c r="W9" s="64">
        <f t="shared" si="13"/>
        <v>1.4958727293512318E-2</v>
      </c>
      <c r="X9" s="8">
        <v>422577</v>
      </c>
      <c r="Y9" s="64">
        <f t="shared" si="14"/>
        <v>5.1541021372758712E-2</v>
      </c>
      <c r="Z9" s="8">
        <v>869352</v>
      </c>
      <c r="AA9" s="64">
        <f t="shared" si="15"/>
        <v>3.2087960858055972E-2</v>
      </c>
      <c r="AB9" s="8">
        <v>6130</v>
      </c>
      <c r="AC9" s="64">
        <f t="shared" si="16"/>
        <v>2.4825583067089418E-3</v>
      </c>
      <c r="AD9" s="8">
        <v>58427</v>
      </c>
      <c r="AE9" s="64">
        <f t="shared" si="17"/>
        <v>2.4730105062842157E-2</v>
      </c>
      <c r="AF9" s="8">
        <v>194181</v>
      </c>
      <c r="AG9" s="64">
        <f t="shared" si="18"/>
        <v>7.8630496878363487E-2</v>
      </c>
      <c r="AH9" s="8">
        <v>254084</v>
      </c>
      <c r="AI9" s="64">
        <f t="shared" si="19"/>
        <v>8.8192406922689509E-2</v>
      </c>
      <c r="AJ9" s="8">
        <v>153147</v>
      </c>
      <c r="AK9" s="64">
        <f t="shared" si="20"/>
        <v>3.669697291367692E-2</v>
      </c>
    </row>
    <row r="10" spans="1:57" x14ac:dyDescent="0.3">
      <c r="A10" s="36" t="s">
        <v>32</v>
      </c>
      <c r="B10" s="8">
        <v>-251141</v>
      </c>
      <c r="C10" s="44">
        <f t="shared" si="3"/>
        <v>-1.960692618116153E-2</v>
      </c>
      <c r="D10" s="8">
        <v>-16796</v>
      </c>
      <c r="E10" s="44">
        <f t="shared" si="4"/>
        <v>-8.6037060069194364E-3</v>
      </c>
      <c r="F10" s="8">
        <v>-67075</v>
      </c>
      <c r="G10" s="44">
        <f t="shared" si="5"/>
        <v>-1.0392214492208434E-2</v>
      </c>
      <c r="H10" s="8">
        <v>-40165</v>
      </c>
      <c r="I10" s="44">
        <f t="shared" si="6"/>
        <v>-7.2024999031656926E-3</v>
      </c>
      <c r="J10" s="8">
        <v>9118</v>
      </c>
      <c r="K10" s="44">
        <f t="shared" si="7"/>
        <v>1.0453378311062868E-3</v>
      </c>
      <c r="L10" s="8">
        <v>-127636</v>
      </c>
      <c r="M10" s="44">
        <f t="shared" si="8"/>
        <v>-1.2178916988976609E-2</v>
      </c>
      <c r="N10" s="8">
        <v>3081</v>
      </c>
      <c r="O10" s="44">
        <f t="shared" si="9"/>
        <v>2.4393897551014203E-4</v>
      </c>
      <c r="P10" s="8">
        <v>-150773</v>
      </c>
      <c r="Q10" s="44">
        <f t="shared" si="10"/>
        <v>-1.0614489782111255E-2</v>
      </c>
      <c r="R10" s="8">
        <v>2550</v>
      </c>
      <c r="S10" s="64">
        <f t="shared" si="11"/>
        <v>2.1370852169015782E-3</v>
      </c>
      <c r="T10" s="8">
        <v>-254686</v>
      </c>
      <c r="U10" s="64">
        <f t="shared" si="12"/>
        <v>-2.4116295605337616E-2</v>
      </c>
      <c r="V10" s="8">
        <v>-299397</v>
      </c>
      <c r="W10" s="64">
        <f t="shared" si="13"/>
        <v>-9.978539592435564E-3</v>
      </c>
      <c r="X10" s="8">
        <v>-106189</v>
      </c>
      <c r="Y10" s="64">
        <f t="shared" si="14"/>
        <v>-1.2951697604346366E-2</v>
      </c>
      <c r="Z10" s="8">
        <v>-1580176</v>
      </c>
      <c r="AA10" s="64">
        <f t="shared" si="15"/>
        <v>-5.8324620679355954E-2</v>
      </c>
      <c r="AB10" s="8">
        <v>-9408</v>
      </c>
      <c r="AC10" s="64">
        <f t="shared" si="16"/>
        <v>-3.8100992739833156E-3</v>
      </c>
      <c r="AD10" s="8">
        <v>249</v>
      </c>
      <c r="AE10" s="64">
        <f t="shared" si="17"/>
        <v>1.0539298886897662E-4</v>
      </c>
      <c r="AF10" s="8">
        <v>15494</v>
      </c>
      <c r="AG10" s="64">
        <f t="shared" si="18"/>
        <v>6.2740480203179703E-3</v>
      </c>
      <c r="AH10" s="8">
        <v>-26894</v>
      </c>
      <c r="AI10" s="64">
        <f t="shared" si="19"/>
        <v>-9.3348915782922644E-3</v>
      </c>
      <c r="AJ10" s="8">
        <v>-291865</v>
      </c>
      <c r="AK10" s="64">
        <f t="shared" si="20"/>
        <v>-6.9936479326727349E-2</v>
      </c>
    </row>
    <row r="11" spans="1:57" x14ac:dyDescent="0.3">
      <c r="A11" s="36" t="s">
        <v>33</v>
      </c>
      <c r="B11" s="8">
        <v>48842</v>
      </c>
      <c r="C11" s="44">
        <f t="shared" si="3"/>
        <v>3.8131626796910558E-3</v>
      </c>
      <c r="D11" s="8">
        <v>27841</v>
      </c>
      <c r="E11" s="44">
        <f t="shared" si="4"/>
        <v>1.4261477669602526E-2</v>
      </c>
      <c r="F11" s="8">
        <v>115689</v>
      </c>
      <c r="G11" s="44">
        <f t="shared" si="5"/>
        <v>1.792418788504065E-2</v>
      </c>
      <c r="H11" s="8">
        <v>16302</v>
      </c>
      <c r="I11" s="44">
        <f t="shared" si="6"/>
        <v>2.9233201399578518E-3</v>
      </c>
      <c r="J11" s="8">
        <v>12958</v>
      </c>
      <c r="K11" s="44">
        <f t="shared" si="7"/>
        <v>1.485576619376537E-3</v>
      </c>
      <c r="L11" s="8">
        <v>66993</v>
      </c>
      <c r="M11" s="44">
        <f t="shared" si="8"/>
        <v>6.3924142549320719E-3</v>
      </c>
      <c r="N11" s="8">
        <v>25275</v>
      </c>
      <c r="O11" s="44">
        <f t="shared" si="9"/>
        <v>2.0011546919892374E-3</v>
      </c>
      <c r="P11" s="8">
        <v>80032</v>
      </c>
      <c r="Q11" s="44">
        <f t="shared" si="10"/>
        <v>5.6342902657765511E-3</v>
      </c>
      <c r="R11" s="8">
        <v>16822</v>
      </c>
      <c r="S11" s="64">
        <f t="shared" si="11"/>
        <v>1.4098057850477786E-2</v>
      </c>
      <c r="T11" s="8">
        <v>65526</v>
      </c>
      <c r="U11" s="64">
        <f t="shared" si="12"/>
        <v>6.2046770762246555E-3</v>
      </c>
      <c r="V11" s="8">
        <v>284407</v>
      </c>
      <c r="W11" s="64">
        <f t="shared" si="13"/>
        <v>9.4789410377051925E-3</v>
      </c>
      <c r="X11" s="8">
        <v>191166</v>
      </c>
      <c r="Y11" s="64">
        <f t="shared" si="14"/>
        <v>2.3316202471371589E-2</v>
      </c>
      <c r="Z11" s="8">
        <v>66379</v>
      </c>
      <c r="AA11" s="64">
        <f t="shared" si="15"/>
        <v>2.450062522196875E-3</v>
      </c>
      <c r="AB11" s="8">
        <v>29795</v>
      </c>
      <c r="AC11" s="64">
        <f t="shared" si="16"/>
        <v>1.2066529322739465E-2</v>
      </c>
      <c r="AD11" s="8">
        <v>15961</v>
      </c>
      <c r="AE11" s="64">
        <f t="shared" si="17"/>
        <v>6.7557329130029549E-3</v>
      </c>
      <c r="AF11" s="8">
        <v>23600</v>
      </c>
      <c r="AG11" s="64">
        <f t="shared" si="18"/>
        <v>9.5564433509425645E-3</v>
      </c>
      <c r="AH11" s="8">
        <v>5333</v>
      </c>
      <c r="AI11" s="64">
        <f t="shared" si="19"/>
        <v>1.8510811626025374E-3</v>
      </c>
      <c r="AJ11" s="8">
        <v>21386</v>
      </c>
      <c r="AK11" s="64">
        <f t="shared" si="20"/>
        <v>5.1244977879546742E-3</v>
      </c>
    </row>
    <row r="12" spans="1:57" x14ac:dyDescent="0.3">
      <c r="A12" s="36" t="s">
        <v>15</v>
      </c>
      <c r="B12" s="8">
        <v>4653448</v>
      </c>
      <c r="C12" s="44">
        <f t="shared" si="3"/>
        <v>0.36330113929574925</v>
      </c>
      <c r="D12" s="8">
        <v>899584</v>
      </c>
      <c r="E12" s="44">
        <f t="shared" si="4"/>
        <v>0.4608094941967501</v>
      </c>
      <c r="F12" s="8">
        <v>1097070</v>
      </c>
      <c r="G12" s="44">
        <f t="shared" si="5"/>
        <v>0.1699737123066285</v>
      </c>
      <c r="H12" s="8">
        <v>2202315</v>
      </c>
      <c r="I12" s="44">
        <f t="shared" si="6"/>
        <v>0.39492527260650701</v>
      </c>
      <c r="J12" s="8">
        <v>1932907</v>
      </c>
      <c r="K12" s="44">
        <f t="shared" si="7"/>
        <v>0.22159912383309494</v>
      </c>
      <c r="L12" s="8">
        <v>3078370</v>
      </c>
      <c r="M12" s="44">
        <f t="shared" si="8"/>
        <v>0.2937354092211909</v>
      </c>
      <c r="N12" s="8">
        <v>1996983</v>
      </c>
      <c r="O12" s="44">
        <f t="shared" si="9"/>
        <v>0.15811164788418369</v>
      </c>
      <c r="P12" s="8">
        <v>2659893</v>
      </c>
      <c r="Q12" s="44">
        <f t="shared" si="10"/>
        <v>0.18725771238888431</v>
      </c>
      <c r="R12" s="8">
        <v>569531</v>
      </c>
      <c r="S12" s="64">
        <f t="shared" si="11"/>
        <v>0.47730834535967565</v>
      </c>
      <c r="T12" s="8">
        <v>2089121</v>
      </c>
      <c r="U12" s="64">
        <f t="shared" si="12"/>
        <v>0.19781950947958871</v>
      </c>
      <c r="V12" s="8">
        <v>7563904</v>
      </c>
      <c r="W12" s="64">
        <f t="shared" si="13"/>
        <v>0.25209576427747016</v>
      </c>
      <c r="X12" s="8">
        <v>2334813</v>
      </c>
      <c r="Y12" s="64">
        <f t="shared" si="14"/>
        <v>0.28477329985871186</v>
      </c>
      <c r="Z12" s="8">
        <v>7959918</v>
      </c>
      <c r="AA12" s="64">
        <f t="shared" si="15"/>
        <v>0.29380220810136193</v>
      </c>
      <c r="AB12" s="8">
        <v>1418937</v>
      </c>
      <c r="AC12" s="64">
        <f t="shared" si="16"/>
        <v>0.57464826036650341</v>
      </c>
      <c r="AD12" s="8">
        <v>639427</v>
      </c>
      <c r="AE12" s="64">
        <f t="shared" si="17"/>
        <v>0.27064707909045427</v>
      </c>
      <c r="AF12" s="8">
        <v>627295</v>
      </c>
      <c r="AG12" s="64">
        <f t="shared" si="18"/>
        <v>0.25401309880633544</v>
      </c>
      <c r="AH12" s="8">
        <v>1039170</v>
      </c>
      <c r="AI12" s="64">
        <f t="shared" si="19"/>
        <v>0.36069529565754338</v>
      </c>
      <c r="AJ12" s="8">
        <v>848443</v>
      </c>
      <c r="AK12" s="64">
        <f t="shared" si="20"/>
        <v>0.20330329545990966</v>
      </c>
    </row>
    <row r="13" spans="1:57" x14ac:dyDescent="0.3">
      <c r="A13" s="55" t="s">
        <v>45</v>
      </c>
      <c r="B13" s="56">
        <v>85</v>
      </c>
      <c r="C13" s="57"/>
      <c r="D13" s="56">
        <v>26</v>
      </c>
      <c r="E13" s="58"/>
      <c r="F13" s="56">
        <v>30</v>
      </c>
      <c r="G13" s="58"/>
      <c r="H13" s="56">
        <v>53</v>
      </c>
      <c r="I13" s="58"/>
      <c r="J13" s="56">
        <v>44</v>
      </c>
      <c r="K13" s="58"/>
      <c r="L13" s="56">
        <v>68</v>
      </c>
      <c r="M13" s="58"/>
      <c r="N13" s="56">
        <v>32</v>
      </c>
      <c r="O13" s="58"/>
      <c r="P13" s="56">
        <v>52</v>
      </c>
      <c r="Q13" s="58"/>
      <c r="R13" s="56">
        <v>12</v>
      </c>
      <c r="S13" s="65"/>
      <c r="T13" s="56">
        <v>49</v>
      </c>
      <c r="U13" s="65"/>
      <c r="V13" s="56">
        <v>158</v>
      </c>
      <c r="W13" s="65"/>
      <c r="X13" s="56">
        <v>65</v>
      </c>
      <c r="Y13" s="65"/>
      <c r="Z13" s="56">
        <v>196</v>
      </c>
      <c r="AA13" s="65"/>
      <c r="AB13" s="56">
        <v>31</v>
      </c>
      <c r="AC13" s="65"/>
      <c r="AD13" s="56">
        <v>11</v>
      </c>
      <c r="AE13" s="65"/>
      <c r="AF13" s="56">
        <v>18</v>
      </c>
      <c r="AG13" s="65"/>
      <c r="AH13" s="56">
        <v>32</v>
      </c>
      <c r="AI13" s="65"/>
      <c r="AJ13" s="56">
        <v>20</v>
      </c>
      <c r="AK13" s="65"/>
    </row>
    <row r="14" spans="1:57" x14ac:dyDescent="0.3">
      <c r="A14" s="36" t="s">
        <v>16</v>
      </c>
      <c r="B14" s="8">
        <v>789299</v>
      </c>
      <c r="C14" s="44">
        <f t="shared" ref="C14:C19" si="21">B14/$B$5</f>
        <v>6.1621667620438775E-2</v>
      </c>
      <c r="D14" s="8">
        <v>135301</v>
      </c>
      <c r="E14" s="44">
        <f t="shared" ref="E14:E19" si="22">D14/$D$5</f>
        <v>6.9307574806037553E-2</v>
      </c>
      <c r="F14" s="8">
        <v>171511</v>
      </c>
      <c r="G14" s="44">
        <f t="shared" ref="G14:G19" si="23">F14/$F$5</f>
        <v>2.6572927316782121E-2</v>
      </c>
      <c r="H14" s="8">
        <v>291492</v>
      </c>
      <c r="I14" s="44">
        <f t="shared" si="6"/>
        <v>5.2271159013409042E-2</v>
      </c>
      <c r="J14" s="8">
        <v>517769</v>
      </c>
      <c r="K14" s="44">
        <f t="shared" si="7"/>
        <v>5.9359895094765414E-2</v>
      </c>
      <c r="L14" s="8">
        <v>442321</v>
      </c>
      <c r="M14" s="44">
        <f t="shared" si="8"/>
        <v>4.2205888162282761E-2</v>
      </c>
      <c r="N14" s="8">
        <v>158588</v>
      </c>
      <c r="O14" s="44">
        <f t="shared" si="9"/>
        <v>1.2556246104577217E-2</v>
      </c>
      <c r="P14" s="8">
        <v>661917</v>
      </c>
      <c r="Q14" s="44">
        <f t="shared" si="10"/>
        <v>4.6599266666483626E-2</v>
      </c>
      <c r="R14" s="8">
        <v>22687</v>
      </c>
      <c r="S14" s="64">
        <f t="shared" si="11"/>
        <v>1.9013353849351416E-2</v>
      </c>
      <c r="T14" s="8">
        <v>653304</v>
      </c>
      <c r="U14" s="64">
        <f>T14/$T$5</f>
        <v>6.1861556521165227E-2</v>
      </c>
      <c r="V14" s="8">
        <v>2205956</v>
      </c>
      <c r="W14" s="64">
        <f>V14/$V$5</f>
        <v>7.3521843188711938E-2</v>
      </c>
      <c r="X14" s="8">
        <v>422577</v>
      </c>
      <c r="Y14" s="64">
        <f>X14/$X$5</f>
        <v>5.1541021372758712E-2</v>
      </c>
      <c r="Z14" s="8">
        <v>902980</v>
      </c>
      <c r="AA14" s="64">
        <f>Z14/$Z$5</f>
        <v>3.3329177244208773E-2</v>
      </c>
      <c r="AB14" s="8">
        <v>141882</v>
      </c>
      <c r="AC14" s="64">
        <f>AB14/$AB$5</f>
        <v>5.7460087711660369E-2</v>
      </c>
      <c r="AD14" s="8">
        <v>20067</v>
      </c>
      <c r="AE14" s="64">
        <f>AD14/$AD$5</f>
        <v>8.4936590668022241E-3</v>
      </c>
      <c r="AF14" s="8">
        <v>53535</v>
      </c>
      <c r="AG14" s="64">
        <f>AF14/$AF$5</f>
        <v>2.1678143847148737E-2</v>
      </c>
      <c r="AH14" s="8">
        <v>10719</v>
      </c>
      <c r="AI14" s="64">
        <f>AH14/$AH$5</f>
        <v>3.7205585940252388E-3</v>
      </c>
      <c r="AJ14" s="8">
        <v>106592</v>
      </c>
      <c r="AK14" s="64">
        <f>AJ14/$AJ$5</f>
        <v>2.5541497625253189E-2</v>
      </c>
    </row>
    <row r="15" spans="1:57" x14ac:dyDescent="0.3">
      <c r="A15" s="36" t="s">
        <v>47</v>
      </c>
      <c r="B15" s="8">
        <v>132988</v>
      </c>
      <c r="C15" s="44">
        <f t="shared" si="21"/>
        <v>1.038255760302105E-2</v>
      </c>
      <c r="D15" s="8">
        <v>335095</v>
      </c>
      <c r="E15" s="44">
        <f t="shared" si="22"/>
        <v>0.17165151609839657</v>
      </c>
      <c r="F15" s="8">
        <v>46</v>
      </c>
      <c r="G15" s="44">
        <f t="shared" si="23"/>
        <v>7.1269752760579644E-6</v>
      </c>
      <c r="H15" s="8">
        <v>51815</v>
      </c>
      <c r="I15" s="44">
        <f t="shared" si="6"/>
        <v>9.2916104190845349E-3</v>
      </c>
      <c r="J15" s="8">
        <v>54450</v>
      </c>
      <c r="K15" s="44">
        <f t="shared" si="7"/>
        <v>6.2424484430508133E-3</v>
      </c>
      <c r="L15" s="8">
        <v>284711</v>
      </c>
      <c r="M15" s="44">
        <f t="shared" si="8"/>
        <v>2.7166877956442691E-2</v>
      </c>
      <c r="N15" s="8">
        <v>47955</v>
      </c>
      <c r="O15" s="44">
        <f t="shared" si="9"/>
        <v>3.7968495847415973E-3</v>
      </c>
      <c r="P15" s="8">
        <v>55258</v>
      </c>
      <c r="Q15" s="44">
        <f t="shared" si="10"/>
        <v>3.8901890682012277E-3</v>
      </c>
      <c r="R15" s="8">
        <v>44703</v>
      </c>
      <c r="S15" s="64">
        <f t="shared" si="11"/>
        <v>3.7464360961235788E-2</v>
      </c>
      <c r="T15" s="8">
        <v>260083</v>
      </c>
      <c r="U15" s="64">
        <f t="shared" ref="U15:U19" si="24">T15/$T$5</f>
        <v>2.4627339193842707E-2</v>
      </c>
      <c r="V15" s="8">
        <v>384132</v>
      </c>
      <c r="W15" s="64">
        <f t="shared" ref="W15:W19" si="25">V15/$V$5</f>
        <v>1.2802654571426762E-2</v>
      </c>
      <c r="X15" s="8">
        <v>420126</v>
      </c>
      <c r="Y15" s="64">
        <f t="shared" ref="Y15:Y19" si="26">X15/$X$5</f>
        <v>5.1242076935686574E-2</v>
      </c>
      <c r="Z15" s="8">
        <v>559085</v>
      </c>
      <c r="AA15" s="64">
        <f t="shared" ref="AA15:AA19" si="27">Z15/$Z$5</f>
        <v>2.0635942168794948E-2</v>
      </c>
      <c r="AB15" s="8">
        <v>31669</v>
      </c>
      <c r="AC15" s="64">
        <f t="shared" ref="AC15:AC19" si="28">AB15/$AB$5</f>
        <v>1.2825471291217859E-2</v>
      </c>
      <c r="AD15" s="8">
        <v>5113</v>
      </c>
      <c r="AE15" s="64">
        <f t="shared" ref="AE15:AE19" si="29">AD15/$AD$5</f>
        <v>2.1641540244460942E-3</v>
      </c>
      <c r="AF15" s="8">
        <v>49334</v>
      </c>
      <c r="AG15" s="64">
        <f t="shared" ref="AG15:AG19" si="30">AF15/$AF$5</f>
        <v>1.9977015943872904E-2</v>
      </c>
      <c r="AH15" s="8">
        <v>17812</v>
      </c>
      <c r="AI15" s="64">
        <f t="shared" ref="AI15:AI19" si="31">AH15/$AH$5</f>
        <v>6.1825347212219007E-3</v>
      </c>
      <c r="AJ15" s="8">
        <v>86943</v>
      </c>
      <c r="AK15" s="64">
        <f t="shared" ref="AK15:AK19" si="32">AJ15/$AJ$5</f>
        <v>2.0833218515764671E-2</v>
      </c>
    </row>
    <row r="16" spans="1:57" x14ac:dyDescent="0.3">
      <c r="A16" s="36" t="s">
        <v>17</v>
      </c>
      <c r="B16" s="8">
        <f>-'[1]Financial statement Progressive'!$W$50</f>
        <v>115514.57</v>
      </c>
      <c r="C16" s="44">
        <f t="shared" si="21"/>
        <v>9.0183826887629513E-3</v>
      </c>
      <c r="D16" s="8">
        <v>188</v>
      </c>
      <c r="E16" s="44">
        <f t="shared" si="22"/>
        <v>9.6302496386095152E-5</v>
      </c>
      <c r="F16" s="8">
        <v>51999</v>
      </c>
      <c r="G16" s="44">
        <f t="shared" si="23"/>
        <v>8.056425812603003E-3</v>
      </c>
      <c r="H16" s="8">
        <v>0</v>
      </c>
      <c r="I16" s="44">
        <f t="shared" si="6"/>
        <v>0</v>
      </c>
      <c r="J16" s="8">
        <v>4602</v>
      </c>
      <c r="K16" s="44">
        <f t="shared" si="7"/>
        <v>5.27598672817628E-4</v>
      </c>
      <c r="L16" s="8">
        <v>106066</v>
      </c>
      <c r="M16" s="44">
        <f t="shared" si="8"/>
        <v>1.0120726200701941E-2</v>
      </c>
      <c r="N16" s="8">
        <v>60948</v>
      </c>
      <c r="O16" s="44">
        <f t="shared" si="9"/>
        <v>4.8255737356027711E-3</v>
      </c>
      <c r="P16" s="8">
        <v>121686</v>
      </c>
      <c r="Q16" s="44">
        <f t="shared" si="10"/>
        <v>8.5667513654698792E-3</v>
      </c>
      <c r="R16" s="8">
        <v>1378</v>
      </c>
      <c r="S16" s="64">
        <f t="shared" si="11"/>
        <v>1.1548640897609313E-3</v>
      </c>
      <c r="T16" s="8">
        <v>41087</v>
      </c>
      <c r="U16" s="64">
        <f t="shared" si="24"/>
        <v>3.8905406560883074E-3</v>
      </c>
      <c r="V16" s="8">
        <v>169415</v>
      </c>
      <c r="W16" s="64">
        <f t="shared" si="25"/>
        <v>5.646396874559435E-3</v>
      </c>
      <c r="X16" s="8">
        <v>191166</v>
      </c>
      <c r="Y16" s="64">
        <f t="shared" si="26"/>
        <v>2.3316202471371589E-2</v>
      </c>
      <c r="Z16" s="8">
        <v>78954</v>
      </c>
      <c r="AA16" s="64">
        <f t="shared" si="27"/>
        <v>2.9142083547135699E-3</v>
      </c>
      <c r="AB16" s="8">
        <v>14166</v>
      </c>
      <c r="AC16" s="64">
        <f t="shared" si="28"/>
        <v>5.7370181032363569E-3</v>
      </c>
      <c r="AD16" s="8">
        <v>5095</v>
      </c>
      <c r="AE16" s="64">
        <f t="shared" si="29"/>
        <v>2.1565352541664091E-3</v>
      </c>
      <c r="AF16" s="8">
        <v>41337</v>
      </c>
      <c r="AG16" s="64">
        <f t="shared" si="30"/>
        <v>1.6738758423640372E-2</v>
      </c>
      <c r="AH16" s="8">
        <v>16257</v>
      </c>
      <c r="AI16" s="64">
        <f t="shared" si="31"/>
        <v>5.6427951360265242E-3</v>
      </c>
      <c r="AJ16" s="8">
        <v>15583</v>
      </c>
      <c r="AK16" s="64">
        <f t="shared" si="32"/>
        <v>3.7339871425090105E-3</v>
      </c>
    </row>
    <row r="17" spans="1:37" x14ac:dyDescent="0.3">
      <c r="A17" s="36" t="s">
        <v>2</v>
      </c>
      <c r="B17" s="8">
        <v>-46656</v>
      </c>
      <c r="C17" s="44">
        <f t="shared" si="21"/>
        <v>-3.6424986278953751E-3</v>
      </c>
      <c r="D17" s="8">
        <v>-269683</v>
      </c>
      <c r="E17" s="44">
        <f t="shared" si="22"/>
        <v>-0.13814439432388989</v>
      </c>
      <c r="F17" s="8">
        <v>592298</v>
      </c>
      <c r="G17" s="44">
        <f t="shared" si="23"/>
        <v>9.1767243523012618E-2</v>
      </c>
      <c r="H17" s="8">
        <v>296765</v>
      </c>
      <c r="I17" s="44">
        <f t="shared" si="6"/>
        <v>5.3216728090700036E-2</v>
      </c>
      <c r="J17" s="8">
        <v>1393760</v>
      </c>
      <c r="K17" s="44">
        <f t="shared" si="7"/>
        <v>0.15978833685925622</v>
      </c>
      <c r="L17" s="8">
        <v>1204961</v>
      </c>
      <c r="M17" s="44">
        <f t="shared" si="8"/>
        <v>0.1149763389165615</v>
      </c>
      <c r="N17" s="8">
        <v>264035</v>
      </c>
      <c r="O17" s="44">
        <f t="shared" si="9"/>
        <v>2.0905039726978367E-2</v>
      </c>
      <c r="P17" s="8">
        <v>1405163</v>
      </c>
      <c r="Q17" s="44">
        <f t="shared" si="10"/>
        <v>9.8924133005914835E-2</v>
      </c>
      <c r="R17" s="8">
        <v>-20504</v>
      </c>
      <c r="S17" s="64">
        <f t="shared" si="11"/>
        <v>-1.718384128915685E-2</v>
      </c>
      <c r="T17" s="8">
        <v>377881</v>
      </c>
      <c r="U17" s="64">
        <f t="shared" si="24"/>
        <v>3.5781668013320653E-2</v>
      </c>
      <c r="V17" s="8">
        <v>3321729</v>
      </c>
      <c r="W17" s="64">
        <f t="shared" si="25"/>
        <v>0.11070920664482742</v>
      </c>
      <c r="X17" s="8">
        <v>311104</v>
      </c>
      <c r="Y17" s="64">
        <f t="shared" si="26"/>
        <v>3.7944842982819048E-2</v>
      </c>
      <c r="Z17" s="8">
        <v>688855</v>
      </c>
      <c r="AA17" s="64">
        <f t="shared" si="27"/>
        <v>2.5425779519545763E-2</v>
      </c>
      <c r="AB17" s="8">
        <v>-131364</v>
      </c>
      <c r="AC17" s="64">
        <f t="shared" si="28"/>
        <v>-5.3200455041193057E-2</v>
      </c>
      <c r="AD17" s="8">
        <v>167824</v>
      </c>
      <c r="AE17" s="64">
        <f t="shared" si="29"/>
        <v>7.1034027967659161E-2</v>
      </c>
      <c r="AF17" s="8">
        <v>48842</v>
      </c>
      <c r="AG17" s="64">
        <f t="shared" si="30"/>
        <v>1.9777788396048167E-2</v>
      </c>
      <c r="AH17" s="8">
        <v>58591</v>
      </c>
      <c r="AI17" s="64">
        <f t="shared" si="31"/>
        <v>2.0336901630985425E-2</v>
      </c>
      <c r="AJ17" s="8">
        <v>258926</v>
      </c>
      <c r="AK17" s="64">
        <f t="shared" si="32"/>
        <v>6.2043660069388946E-2</v>
      </c>
    </row>
    <row r="18" spans="1:37" ht="15" thickBot="1" x14ac:dyDescent="0.35">
      <c r="A18" s="37" t="s">
        <v>1</v>
      </c>
      <c r="B18" s="12">
        <v>-835955</v>
      </c>
      <c r="C18" s="44">
        <f t="shared" si="21"/>
        <v>-6.5264166248334157E-2</v>
      </c>
      <c r="D18" s="12">
        <v>-404984</v>
      </c>
      <c r="E18" s="44">
        <f t="shared" si="22"/>
        <v>-0.20745196912992744</v>
      </c>
      <c r="F18" s="12">
        <v>420787</v>
      </c>
      <c r="G18" s="44">
        <f t="shared" si="23"/>
        <v>6.5194316206230493E-2</v>
      </c>
      <c r="H18" s="12">
        <v>-21727</v>
      </c>
      <c r="I18" s="44">
        <f t="shared" si="6"/>
        <v>-3.8961462814908754E-3</v>
      </c>
      <c r="J18" s="12">
        <v>875991</v>
      </c>
      <c r="K18" s="44">
        <f t="shared" si="7"/>
        <v>0.10042844176449083</v>
      </c>
      <c r="L18" s="12">
        <v>762640</v>
      </c>
      <c r="M18" s="44">
        <f t="shared" si="8"/>
        <v>7.2770450754278737E-2</v>
      </c>
      <c r="N18" s="12">
        <v>105447</v>
      </c>
      <c r="O18" s="44">
        <f t="shared" si="9"/>
        <v>8.3487936224011516E-3</v>
      </c>
      <c r="P18" s="12">
        <v>743246</v>
      </c>
      <c r="Q18" s="44">
        <f t="shared" si="10"/>
        <v>5.232486633943121E-2</v>
      </c>
      <c r="R18" s="12">
        <v>-43191</v>
      </c>
      <c r="S18" s="64">
        <f t="shared" si="11"/>
        <v>-3.6197195138508262E-2</v>
      </c>
      <c r="T18" s="12">
        <v>-257423</v>
      </c>
      <c r="U18" s="64">
        <f t="shared" si="24"/>
        <v>-2.437546297642126E-2</v>
      </c>
      <c r="V18" s="12">
        <v>1115773</v>
      </c>
      <c r="W18" s="64">
        <f t="shared" si="25"/>
        <v>3.718736345611548E-2</v>
      </c>
      <c r="X18" s="12">
        <v>-254360</v>
      </c>
      <c r="Y18" s="64">
        <f t="shared" si="26"/>
        <v>-3.1023870670611287E-2</v>
      </c>
      <c r="Z18" s="12">
        <v>-214125</v>
      </c>
      <c r="AA18" s="64">
        <f t="shared" si="27"/>
        <v>-7.9033977246630079E-3</v>
      </c>
      <c r="AB18" s="12">
        <v>-273246</v>
      </c>
      <c r="AC18" s="64">
        <f t="shared" si="28"/>
        <v>-0.11066054275285342</v>
      </c>
      <c r="AD18" s="12">
        <v>147757</v>
      </c>
      <c r="AE18" s="64">
        <f t="shared" si="29"/>
        <v>6.2540368900856944E-2</v>
      </c>
      <c r="AF18" s="12">
        <v>-4693</v>
      </c>
      <c r="AG18" s="64">
        <f t="shared" si="30"/>
        <v>-1.9003554511005701E-3</v>
      </c>
      <c r="AH18" s="12">
        <v>47872</v>
      </c>
      <c r="AI18" s="64">
        <f t="shared" si="31"/>
        <v>1.6616343036960187E-2</v>
      </c>
      <c r="AJ18" s="12">
        <v>152334</v>
      </c>
      <c r="AK18" s="64">
        <f t="shared" si="32"/>
        <v>3.6502162444135761E-2</v>
      </c>
    </row>
    <row r="19" spans="1:37" ht="15.6" customHeight="1" x14ac:dyDescent="0.3">
      <c r="A19" s="38" t="s">
        <v>19</v>
      </c>
      <c r="B19" s="10">
        <v>-621328</v>
      </c>
      <c r="C19" s="44">
        <f t="shared" si="21"/>
        <v>-4.850793868897843E-2</v>
      </c>
      <c r="D19" s="10">
        <f>-45268</f>
        <v>-45268</v>
      </c>
      <c r="E19" s="44">
        <f t="shared" si="22"/>
        <v>-2.3188411736200825E-2</v>
      </c>
      <c r="F19" s="10">
        <v>247320</v>
      </c>
      <c r="G19" s="44">
        <f t="shared" si="23"/>
        <v>3.831833750597078E-2</v>
      </c>
      <c r="H19" s="10">
        <v>13626</v>
      </c>
      <c r="I19" s="44">
        <f t="shared" si="6"/>
        <v>2.443452351065249E-3</v>
      </c>
      <c r="J19" s="10">
        <v>696832</v>
      </c>
      <c r="K19" s="44">
        <f t="shared" si="7"/>
        <v>7.9888665444774742E-2</v>
      </c>
      <c r="L19" s="10">
        <v>752813</v>
      </c>
      <c r="M19" s="44">
        <f t="shared" si="8"/>
        <v>7.183276689352884E-2</v>
      </c>
      <c r="N19" s="10">
        <v>49924</v>
      </c>
      <c r="O19" s="44">
        <f t="shared" si="9"/>
        <v>3.9527456713301951E-3</v>
      </c>
      <c r="P19" s="10">
        <v>247093</v>
      </c>
      <c r="Q19" s="44">
        <f t="shared" si="10"/>
        <v>1.7395462872869919E-2</v>
      </c>
      <c r="R19" s="10">
        <v>79800</v>
      </c>
      <c r="S19" s="64">
        <f t="shared" si="11"/>
        <v>6.6878196199508216E-2</v>
      </c>
      <c r="T19" s="10">
        <v>-38427</v>
      </c>
      <c r="U19" s="64">
        <f t="shared" si="24"/>
        <v>-3.6386644386668626E-3</v>
      </c>
      <c r="V19" s="10">
        <v>1223384</v>
      </c>
      <c r="W19" s="64">
        <f t="shared" si="25"/>
        <v>4.0773907823900009E-2</v>
      </c>
      <c r="X19" s="10">
        <v>94675</v>
      </c>
      <c r="Y19" s="64">
        <f t="shared" si="26"/>
        <v>1.1547353969728429E-2</v>
      </c>
      <c r="Z19" s="10">
        <v>105603</v>
      </c>
      <c r="AA19" s="64">
        <f t="shared" si="27"/>
        <v>3.897828417595272E-3</v>
      </c>
      <c r="AB19" s="10">
        <v>-255743</v>
      </c>
      <c r="AC19" s="64">
        <f t="shared" si="28"/>
        <v>-0.10357208956487192</v>
      </c>
      <c r="AD19" s="10">
        <v>108632</v>
      </c>
      <c r="AE19" s="64">
        <f t="shared" si="29"/>
        <v>4.5980125167930395E-2</v>
      </c>
      <c r="AF19" s="10">
        <v>7700</v>
      </c>
      <c r="AG19" s="64">
        <f t="shared" si="30"/>
        <v>3.117992110265159E-3</v>
      </c>
      <c r="AH19" s="10">
        <v>37302</v>
      </c>
      <c r="AI19" s="64">
        <f t="shared" si="31"/>
        <v>1.2947502255278428E-2</v>
      </c>
      <c r="AJ19" s="10">
        <v>200047</v>
      </c>
      <c r="AK19" s="64">
        <f t="shared" si="32"/>
        <v>4.7935116851536931E-2</v>
      </c>
    </row>
    <row r="20" spans="1:37" ht="15.6" customHeight="1" thickBot="1" x14ac:dyDescent="0.35">
      <c r="A20" s="39" t="s">
        <v>20</v>
      </c>
      <c r="B20" s="21">
        <v>167971</v>
      </c>
      <c r="C20" s="45"/>
      <c r="D20" s="21">
        <v>90033</v>
      </c>
      <c r="E20" s="45"/>
      <c r="F20" s="21">
        <v>418831</v>
      </c>
      <c r="G20" s="45"/>
      <c r="H20" s="21">
        <v>305188</v>
      </c>
      <c r="I20" s="45"/>
      <c r="J20" s="21">
        <v>1214601</v>
      </c>
      <c r="K20" s="45"/>
      <c r="L20" s="21">
        <v>1195134</v>
      </c>
      <c r="M20" s="45"/>
      <c r="N20" s="21">
        <v>208512</v>
      </c>
      <c r="O20" s="45"/>
      <c r="P20" s="21">
        <v>909010</v>
      </c>
      <c r="Q20" s="45"/>
      <c r="R20" s="21">
        <v>102487</v>
      </c>
      <c r="S20" s="66"/>
      <c r="T20" s="21">
        <v>653692</v>
      </c>
      <c r="U20" s="66"/>
      <c r="V20" s="21">
        <v>3429340</v>
      </c>
      <c r="W20" s="66"/>
      <c r="X20" s="21">
        <v>660139</v>
      </c>
      <c r="Y20" s="66"/>
      <c r="Z20" s="21">
        <v>1008583</v>
      </c>
      <c r="AA20" s="66"/>
      <c r="AB20" s="21">
        <v>-113861</v>
      </c>
      <c r="AC20" s="66"/>
      <c r="AD20" s="21">
        <v>128699</v>
      </c>
      <c r="AE20" s="66"/>
      <c r="AF20" s="21">
        <v>61235</v>
      </c>
      <c r="AG20" s="66"/>
      <c r="AH20" s="21">
        <v>48021</v>
      </c>
      <c r="AI20" s="66"/>
      <c r="AJ20" s="21">
        <v>306639</v>
      </c>
      <c r="AK20" s="66"/>
    </row>
    <row r="21" spans="1:37" x14ac:dyDescent="0.3">
      <c r="A21" s="40" t="s">
        <v>3</v>
      </c>
      <c r="B21" s="10">
        <v>4738313</v>
      </c>
      <c r="C21" s="46"/>
      <c r="D21" s="10">
        <v>883670</v>
      </c>
      <c r="E21" s="46"/>
      <c r="F21" s="10">
        <v>1332385</v>
      </c>
      <c r="G21" s="46"/>
      <c r="H21" s="10">
        <v>1098690</v>
      </c>
      <c r="I21" s="46"/>
      <c r="J21" s="10">
        <v>1622143</v>
      </c>
      <c r="K21" s="46"/>
      <c r="L21" s="10">
        <v>2744773</v>
      </c>
      <c r="M21" s="46"/>
      <c r="N21" s="10">
        <v>1848676</v>
      </c>
      <c r="O21" s="46"/>
      <c r="P21" s="10">
        <v>8946873</v>
      </c>
      <c r="Q21" s="46"/>
      <c r="R21" s="10">
        <v>359249</v>
      </c>
      <c r="S21" s="67"/>
      <c r="T21" s="10">
        <v>4917293</v>
      </c>
      <c r="U21" s="67"/>
      <c r="V21" s="10">
        <v>12587598</v>
      </c>
      <c r="W21" s="67"/>
      <c r="X21" s="10">
        <v>5296547</v>
      </c>
      <c r="Y21" s="67"/>
      <c r="Z21" s="10">
        <v>4372367</v>
      </c>
      <c r="AA21" s="67"/>
      <c r="AB21" s="10">
        <v>1746617</v>
      </c>
      <c r="AC21" s="67"/>
      <c r="AD21" s="10">
        <v>386603</v>
      </c>
      <c r="AE21" s="67"/>
      <c r="AF21" s="10">
        <v>661925</v>
      </c>
      <c r="AG21" s="67"/>
      <c r="AH21" s="10">
        <v>342867</v>
      </c>
      <c r="AI21" s="67"/>
      <c r="AJ21" s="10">
        <v>1642195</v>
      </c>
      <c r="AK21" s="67"/>
    </row>
    <row r="22" spans="1:37" x14ac:dyDescent="0.3">
      <c r="A22" s="36" t="s">
        <v>4</v>
      </c>
      <c r="B22" s="8">
        <v>5271559</v>
      </c>
      <c r="C22" s="47"/>
      <c r="D22" s="8">
        <v>1515252</v>
      </c>
      <c r="E22" s="47"/>
      <c r="F22" s="8">
        <v>5418725</v>
      </c>
      <c r="G22" s="47"/>
      <c r="H22" s="8">
        <v>2961277</v>
      </c>
      <c r="I22" s="47"/>
      <c r="J22" s="8">
        <v>8598432</v>
      </c>
      <c r="K22" s="47"/>
      <c r="L22" s="8">
        <v>5594675</v>
      </c>
      <c r="M22" s="47"/>
      <c r="N22" s="8">
        <v>8390906</v>
      </c>
      <c r="O22" s="47"/>
      <c r="P22" s="8">
        <v>7114345</v>
      </c>
      <c r="Q22" s="47"/>
      <c r="R22" s="8">
        <v>1022087</v>
      </c>
      <c r="S22" s="68"/>
      <c r="T22" s="8">
        <v>7310867</v>
      </c>
      <c r="U22" s="68"/>
      <c r="V22" s="8">
        <v>20753777</v>
      </c>
      <c r="W22" s="68"/>
      <c r="X22" s="8">
        <v>5010571</v>
      </c>
      <c r="Y22" s="68"/>
      <c r="Z22" s="8">
        <v>19977796</v>
      </c>
      <c r="AA22" s="68"/>
      <c r="AB22" s="8">
        <v>2511645</v>
      </c>
      <c r="AC22" s="68"/>
      <c r="AD22" s="8">
        <v>913280</v>
      </c>
      <c r="AE22" s="68"/>
      <c r="AF22" s="8">
        <v>1833669</v>
      </c>
      <c r="AG22" s="68"/>
      <c r="AH22" s="8">
        <v>1661312</v>
      </c>
      <c r="AI22" s="68"/>
      <c r="AJ22" s="8">
        <v>2609112</v>
      </c>
      <c r="AK22" s="68"/>
    </row>
    <row r="23" spans="1:37" x14ac:dyDescent="0.3">
      <c r="A23" s="36" t="s">
        <v>14</v>
      </c>
      <c r="B23" s="8">
        <v>1178211</v>
      </c>
      <c r="C23" s="47"/>
      <c r="D23" s="8">
        <v>439161</v>
      </c>
      <c r="E23" s="47"/>
      <c r="F23" s="8">
        <v>857376</v>
      </c>
      <c r="G23" s="47"/>
      <c r="H23" s="8">
        <v>351518</v>
      </c>
      <c r="I23" s="47"/>
      <c r="J23" s="8">
        <v>1150029</v>
      </c>
      <c r="K23" s="47"/>
      <c r="L23" s="8">
        <v>1633789</v>
      </c>
      <c r="M23" s="47"/>
      <c r="N23" s="8">
        <v>3060880</v>
      </c>
      <c r="O23" s="47"/>
      <c r="P23" s="8">
        <v>1119806</v>
      </c>
      <c r="Q23" s="47"/>
      <c r="R23" s="8">
        <v>328750</v>
      </c>
      <c r="S23" s="68"/>
      <c r="T23" s="8">
        <v>2008272</v>
      </c>
      <c r="U23" s="68"/>
      <c r="V23" s="8">
        <v>3168681</v>
      </c>
      <c r="W23" s="68"/>
      <c r="X23" s="8">
        <v>1461168</v>
      </c>
      <c r="Y23" s="68"/>
      <c r="Z23" s="8">
        <v>10128261</v>
      </c>
      <c r="AA23" s="68"/>
      <c r="AB23" s="8">
        <v>524562</v>
      </c>
      <c r="AC23" s="68"/>
      <c r="AD23" s="8">
        <v>182999</v>
      </c>
      <c r="AE23" s="68"/>
      <c r="AF23" s="8">
        <v>704372</v>
      </c>
      <c r="AG23" s="68"/>
      <c r="AH23" s="8">
        <v>57240</v>
      </c>
      <c r="AI23" s="68"/>
      <c r="AJ23" s="8">
        <v>906485</v>
      </c>
      <c r="AK23" s="68"/>
    </row>
    <row r="24" spans="1:37" x14ac:dyDescent="0.3">
      <c r="A24" s="36" t="s">
        <v>21</v>
      </c>
      <c r="B24" s="8">
        <v>2072539</v>
      </c>
      <c r="C24" s="47"/>
      <c r="D24" s="8">
        <v>618887</v>
      </c>
      <c r="E24" s="47"/>
      <c r="F24" s="8"/>
      <c r="G24" s="47"/>
      <c r="H24" s="8">
        <v>1856764</v>
      </c>
      <c r="I24" s="47"/>
      <c r="J24" s="8">
        <v>2317747</v>
      </c>
      <c r="K24" s="47"/>
      <c r="L24" s="8">
        <v>3047163</v>
      </c>
      <c r="M24" s="47"/>
      <c r="N24" s="8">
        <v>3964256</v>
      </c>
      <c r="O24" s="47"/>
      <c r="P24" s="8">
        <v>942446</v>
      </c>
      <c r="Q24" s="47"/>
      <c r="R24" s="8">
        <v>172056</v>
      </c>
      <c r="S24" s="68"/>
      <c r="T24" s="8">
        <v>3880430</v>
      </c>
      <c r="U24" s="68"/>
      <c r="V24" s="8">
        <v>9601934</v>
      </c>
      <c r="W24" s="68"/>
      <c r="X24" s="8">
        <v>2090421</v>
      </c>
      <c r="Y24" s="68"/>
      <c r="Z24" s="8">
        <v>7208582</v>
      </c>
      <c r="AA24" s="68"/>
      <c r="AB24" s="8">
        <v>509474</v>
      </c>
      <c r="AC24" s="68"/>
      <c r="AD24" s="8">
        <v>0</v>
      </c>
      <c r="AE24" s="68"/>
      <c r="AF24" s="8">
        <v>760320</v>
      </c>
      <c r="AG24" s="68"/>
      <c r="AH24" s="8">
        <v>0</v>
      </c>
      <c r="AI24" s="68"/>
      <c r="AJ24" s="8">
        <v>1409738</v>
      </c>
      <c r="AK24" s="68"/>
    </row>
    <row r="25" spans="1:37" x14ac:dyDescent="0.3">
      <c r="A25" s="36" t="s">
        <v>49</v>
      </c>
      <c r="B25" s="8"/>
      <c r="C25" s="47"/>
      <c r="D25" s="8"/>
      <c r="E25" s="47"/>
      <c r="F25" s="8">
        <v>3870931</v>
      </c>
      <c r="G25" s="47"/>
      <c r="H25" s="8">
        <v>2147810</v>
      </c>
      <c r="I25" s="47"/>
      <c r="J25" s="8">
        <v>2746026</v>
      </c>
      <c r="K25" s="47"/>
      <c r="L25" s="8">
        <v>3791097</v>
      </c>
      <c r="M25" s="47"/>
      <c r="N25" s="8">
        <v>4411233</v>
      </c>
      <c r="O25" s="47"/>
      <c r="P25" s="8">
        <v>4196408</v>
      </c>
      <c r="Q25" s="47"/>
      <c r="R25" s="8">
        <v>649860</v>
      </c>
      <c r="S25" s="68"/>
      <c r="T25" s="8">
        <v>4830033</v>
      </c>
      <c r="U25" s="68"/>
      <c r="V25" s="8">
        <v>9601934</v>
      </c>
      <c r="W25" s="68"/>
      <c r="X25" s="8">
        <v>3379080</v>
      </c>
      <c r="Y25" s="68"/>
      <c r="Z25" s="8">
        <v>8705510</v>
      </c>
      <c r="AA25" s="68"/>
      <c r="AB25" s="8">
        <v>591115</v>
      </c>
      <c r="AC25" s="68"/>
      <c r="AD25" s="8">
        <v>718524</v>
      </c>
      <c r="AE25" s="68"/>
      <c r="AF25" s="8">
        <v>1050112</v>
      </c>
      <c r="AG25" s="68"/>
      <c r="AH25" s="8">
        <v>1197183</v>
      </c>
      <c r="AI25" s="68"/>
      <c r="AJ25" s="8">
        <v>1662015</v>
      </c>
      <c r="AK25" s="68"/>
    </row>
    <row r="26" spans="1:37" x14ac:dyDescent="0.3">
      <c r="A26" s="36" t="s">
        <v>5</v>
      </c>
      <c r="B26" s="8">
        <v>1146017</v>
      </c>
      <c r="C26" s="47"/>
      <c r="D26" s="8">
        <v>1099550</v>
      </c>
      <c r="E26" s="47"/>
      <c r="F26" s="8">
        <v>1576059</v>
      </c>
      <c r="G26" s="47"/>
      <c r="H26" s="8">
        <v>1504299</v>
      </c>
      <c r="I26" s="47"/>
      <c r="J26" s="8">
        <v>8139562</v>
      </c>
      <c r="K26" s="47"/>
      <c r="L26" s="8">
        <v>2722157</v>
      </c>
      <c r="M26" s="47"/>
      <c r="N26" s="8">
        <v>1577010</v>
      </c>
      <c r="O26" s="47"/>
      <c r="P26" s="8">
        <v>7430948</v>
      </c>
      <c r="Q26" s="47"/>
      <c r="R26" s="8">
        <v>631496</v>
      </c>
      <c r="S26" s="68"/>
      <c r="T26" s="8">
        <v>5134535</v>
      </c>
      <c r="U26" s="68"/>
      <c r="V26" s="8">
        <v>8530693</v>
      </c>
      <c r="W26" s="68"/>
      <c r="X26" s="8">
        <v>1586924</v>
      </c>
      <c r="Y26" s="68"/>
      <c r="Z26" s="8">
        <v>5613536</v>
      </c>
      <c r="AA26" s="68"/>
      <c r="AB26" s="8">
        <v>1967060</v>
      </c>
      <c r="AC26" s="68"/>
      <c r="AD26" s="8">
        <v>631210</v>
      </c>
      <c r="AE26" s="68"/>
      <c r="AF26" s="8">
        <v>50741</v>
      </c>
      <c r="AG26" s="68"/>
      <c r="AH26" s="8">
        <v>137019</v>
      </c>
      <c r="AI26" s="68"/>
      <c r="AJ26" s="8">
        <v>1537240</v>
      </c>
      <c r="AK26" s="68"/>
    </row>
    <row r="27" spans="1:37" x14ac:dyDescent="0.3">
      <c r="A27" s="36" t="s">
        <v>22</v>
      </c>
      <c r="B27" s="8">
        <v>2302972</v>
      </c>
      <c r="C27" s="47"/>
      <c r="D27" s="8">
        <v>316814</v>
      </c>
      <c r="E27" s="47"/>
      <c r="F27" s="8"/>
      <c r="G27" s="47"/>
      <c r="H27" s="8">
        <v>768565</v>
      </c>
      <c r="I27" s="47"/>
      <c r="J27" s="8">
        <v>1143741</v>
      </c>
      <c r="K27" s="47"/>
      <c r="L27" s="8">
        <v>1625274</v>
      </c>
      <c r="M27" s="47"/>
      <c r="N27" s="8">
        <v>2295925</v>
      </c>
      <c r="O27" s="47"/>
      <c r="P27" s="8">
        <v>2299246</v>
      </c>
      <c r="Q27" s="47"/>
      <c r="R27" s="8">
        <v>89876</v>
      </c>
      <c r="S27" s="68"/>
      <c r="T27" s="8">
        <v>2897018</v>
      </c>
      <c r="U27" s="68"/>
      <c r="V27" s="8">
        <v>3921656</v>
      </c>
      <c r="W27" s="68"/>
      <c r="X27" s="8">
        <v>1671053</v>
      </c>
      <c r="Y27" s="68"/>
      <c r="Z27" s="8">
        <v>4961135</v>
      </c>
      <c r="AA27" s="68"/>
      <c r="AB27" s="8">
        <v>339520</v>
      </c>
      <c r="AC27" s="68"/>
      <c r="AD27" s="8">
        <v>0</v>
      </c>
      <c r="AE27" s="68"/>
      <c r="AF27" s="8">
        <v>0</v>
      </c>
      <c r="AG27" s="68"/>
      <c r="AH27" s="8">
        <v>0</v>
      </c>
      <c r="AI27" s="68"/>
      <c r="AJ27" s="8">
        <v>1263829</v>
      </c>
      <c r="AK27" s="68"/>
    </row>
    <row r="28" spans="1:37" x14ac:dyDescent="0.3">
      <c r="A28" s="36" t="s">
        <v>6</v>
      </c>
      <c r="B28" s="8">
        <v>4479023</v>
      </c>
      <c r="C28" s="47"/>
      <c r="D28" s="8">
        <v>527924</v>
      </c>
      <c r="E28" s="47"/>
      <c r="F28" s="8">
        <v>4322443</v>
      </c>
      <c r="G28" s="47"/>
      <c r="H28" s="8">
        <v>1553338</v>
      </c>
      <c r="I28" s="47"/>
      <c r="J28" s="8">
        <v>1562387</v>
      </c>
      <c r="K28" s="47"/>
      <c r="L28" s="8">
        <v>4315118</v>
      </c>
      <c r="M28" s="47"/>
      <c r="N28" s="8">
        <v>6102035</v>
      </c>
      <c r="O28" s="47"/>
      <c r="P28" s="8">
        <v>3720402</v>
      </c>
      <c r="Q28" s="47"/>
      <c r="R28" s="8">
        <v>434199</v>
      </c>
      <c r="S28" s="68"/>
      <c r="T28" s="8">
        <v>4332815</v>
      </c>
      <c r="U28" s="68"/>
      <c r="V28" s="8">
        <v>12720479</v>
      </c>
      <c r="W28" s="68"/>
      <c r="X28" s="8">
        <v>4898336</v>
      </c>
      <c r="Y28" s="68"/>
      <c r="Z28" s="8">
        <v>14513854</v>
      </c>
      <c r="AA28" s="68"/>
      <c r="AB28" s="8">
        <v>978421</v>
      </c>
      <c r="AC28" s="68"/>
      <c r="AD28" s="8">
        <v>389410</v>
      </c>
      <c r="AE28" s="68"/>
      <c r="AF28" s="8">
        <v>1674294</v>
      </c>
      <c r="AG28" s="68"/>
      <c r="AH28" s="8">
        <v>1432401</v>
      </c>
      <c r="AI28" s="68"/>
      <c r="AJ28" s="8">
        <v>1917583</v>
      </c>
      <c r="AK28" s="68"/>
    </row>
    <row r="29" spans="1:37" x14ac:dyDescent="0.3">
      <c r="A29" s="41" t="s">
        <v>23</v>
      </c>
      <c r="B29" s="12">
        <v>1684811</v>
      </c>
      <c r="C29" s="48"/>
      <c r="D29" s="12">
        <v>77679</v>
      </c>
      <c r="E29" s="48"/>
      <c r="F29" s="12"/>
      <c r="G29" s="48"/>
      <c r="H29" s="12">
        <v>319167</v>
      </c>
      <c r="I29" s="48"/>
      <c r="J29" s="12">
        <v>0</v>
      </c>
      <c r="K29" s="48"/>
      <c r="L29" s="12">
        <v>2062574</v>
      </c>
      <c r="M29" s="48"/>
      <c r="N29" s="12">
        <v>914435</v>
      </c>
      <c r="O29" s="48"/>
      <c r="P29" s="12">
        <v>766302</v>
      </c>
      <c r="Q29" s="48"/>
      <c r="R29" s="12">
        <v>0</v>
      </c>
      <c r="S29" s="69"/>
      <c r="T29" s="12">
        <v>709654</v>
      </c>
      <c r="U29" s="69"/>
      <c r="V29" s="12">
        <v>7552863</v>
      </c>
      <c r="W29" s="69"/>
      <c r="X29" s="12">
        <v>2386591</v>
      </c>
      <c r="Y29" s="69"/>
      <c r="Z29" s="12">
        <v>6542638</v>
      </c>
      <c r="AA29" s="69"/>
      <c r="AB29" s="12">
        <v>305490</v>
      </c>
      <c r="AC29" s="69"/>
      <c r="AD29" s="12">
        <v>0</v>
      </c>
      <c r="AE29" s="69"/>
      <c r="AF29" s="12">
        <v>0</v>
      </c>
      <c r="AG29" s="69"/>
      <c r="AH29" s="12">
        <v>0</v>
      </c>
      <c r="AI29" s="69"/>
      <c r="AJ29" s="12">
        <v>351792</v>
      </c>
      <c r="AK29" s="69"/>
    </row>
    <row r="30" spans="1:37" ht="15" thickBot="1" x14ac:dyDescent="0.35">
      <c r="A30" s="42" t="s">
        <v>7</v>
      </c>
      <c r="B30" s="9">
        <v>3560665</v>
      </c>
      <c r="C30" s="49"/>
      <c r="D30" s="9">
        <v>318999</v>
      </c>
      <c r="E30" s="49"/>
      <c r="F30" s="9">
        <v>379338</v>
      </c>
      <c r="G30" s="49"/>
      <c r="H30" s="9">
        <v>637141</v>
      </c>
      <c r="I30" s="49"/>
      <c r="J30" s="9">
        <v>0</v>
      </c>
      <c r="K30" s="49"/>
      <c r="L30" s="9">
        <v>1410901</v>
      </c>
      <c r="M30" s="49"/>
      <c r="N30" s="9">
        <v>1014037</v>
      </c>
      <c r="O30" s="49"/>
      <c r="P30" s="9">
        <v>4117694</v>
      </c>
      <c r="Q30" s="49"/>
      <c r="R30" s="9">
        <v>90000</v>
      </c>
      <c r="S30" s="70"/>
      <c r="T30" s="9">
        <v>1518169</v>
      </c>
      <c r="U30" s="70"/>
      <c r="V30" s="9">
        <v>8373731</v>
      </c>
      <c r="W30" s="70"/>
      <c r="X30" s="9">
        <v>3139042</v>
      </c>
      <c r="Y30" s="70"/>
      <c r="Z30" s="9">
        <v>4107090</v>
      </c>
      <c r="AA30" s="70"/>
      <c r="AB30" s="9">
        <v>802043</v>
      </c>
      <c r="AC30" s="70"/>
      <c r="AD30" s="9">
        <v>92297</v>
      </c>
      <c r="AE30" s="70"/>
      <c r="AF30" s="9">
        <v>532276</v>
      </c>
      <c r="AG30" s="70"/>
      <c r="AH30" s="9">
        <v>128511</v>
      </c>
      <c r="AI30" s="70"/>
      <c r="AJ30" s="9">
        <v>591895</v>
      </c>
      <c r="AK30" s="70"/>
    </row>
    <row r="31" spans="1:37" x14ac:dyDescent="0.3">
      <c r="A31" s="40" t="s">
        <v>8</v>
      </c>
      <c r="B31" s="22">
        <v>-43.37</v>
      </c>
      <c r="C31" s="50"/>
      <c r="D31" s="5">
        <v>-4.12</v>
      </c>
      <c r="E31" s="50"/>
      <c r="F31" s="5">
        <v>15.69</v>
      </c>
      <c r="G31" s="50"/>
      <c r="H31">
        <v>0.91</v>
      </c>
      <c r="I31" s="50"/>
      <c r="J31" s="5">
        <v>8.56</v>
      </c>
      <c r="K31" s="50"/>
      <c r="L31" s="5">
        <v>27.66</v>
      </c>
      <c r="M31" s="50"/>
      <c r="N31" s="5">
        <v>3.17</v>
      </c>
      <c r="O31" s="50"/>
      <c r="P31" s="5">
        <v>3.33</v>
      </c>
      <c r="Q31" s="50"/>
      <c r="R31" s="5">
        <v>12.64</v>
      </c>
      <c r="S31" s="71"/>
      <c r="T31" s="5">
        <v>0.36</v>
      </c>
      <c r="U31" s="71"/>
      <c r="V31" s="5">
        <v>14.34</v>
      </c>
      <c r="W31" s="71"/>
      <c r="X31" s="5">
        <v>5.97</v>
      </c>
      <c r="Y31" s="71"/>
      <c r="Z31" s="5">
        <v>1.88</v>
      </c>
      <c r="AA31" s="71"/>
      <c r="AB31" s="5">
        <v>-13</v>
      </c>
      <c r="AC31" s="71"/>
      <c r="AD31" s="5">
        <v>17.21</v>
      </c>
      <c r="AE31" s="71"/>
      <c r="AF31" s="5">
        <v>15.18</v>
      </c>
      <c r="AG31" s="71"/>
      <c r="AH31" s="5">
        <v>27.22</v>
      </c>
      <c r="AI31" s="71"/>
      <c r="AJ31" s="5">
        <v>13.01</v>
      </c>
      <c r="AK31" s="71"/>
    </row>
    <row r="32" spans="1:37" x14ac:dyDescent="0.3">
      <c r="A32" s="36" t="s">
        <v>9</v>
      </c>
      <c r="B32" s="16">
        <v>4.9099999999999998E-2</v>
      </c>
      <c r="C32" s="51"/>
      <c r="D32" s="3">
        <v>-1.88</v>
      </c>
      <c r="E32" s="51"/>
      <c r="F32" s="3">
        <v>3.6</v>
      </c>
      <c r="G32" s="51"/>
      <c r="H32">
        <v>0.31</v>
      </c>
      <c r="I32" s="51"/>
      <c r="J32" s="3">
        <v>6.8</v>
      </c>
      <c r="K32" s="51"/>
      <c r="L32" s="3">
        <v>8.6300000000000008</v>
      </c>
      <c r="M32" s="51"/>
      <c r="N32" s="3">
        <v>0.49</v>
      </c>
      <c r="O32" s="51"/>
      <c r="P32" s="3">
        <v>1.53</v>
      </c>
      <c r="Q32" s="51"/>
      <c r="R32" s="3">
        <v>5.78</v>
      </c>
      <c r="S32" s="72"/>
      <c r="T32" s="3">
        <v>0.15</v>
      </c>
      <c r="U32" s="72"/>
      <c r="V32" s="3">
        <v>3.59</v>
      </c>
      <c r="W32" s="72"/>
      <c r="X32" s="3">
        <v>0.88</v>
      </c>
      <c r="Y32" s="72"/>
      <c r="Z32" s="3">
        <v>0.43</v>
      </c>
      <c r="AA32" s="72"/>
      <c r="AB32" s="3">
        <v>-5.99</v>
      </c>
      <c r="AC32" s="72"/>
      <c r="AD32" s="3">
        <v>8.36</v>
      </c>
      <c r="AE32" s="72"/>
      <c r="AF32" s="3">
        <v>0.3</v>
      </c>
      <c r="AG32" s="72"/>
      <c r="AH32" s="3">
        <v>1.82</v>
      </c>
      <c r="AI32" s="72"/>
      <c r="AJ32" s="3">
        <v>4.6399999999999997</v>
      </c>
      <c r="AK32" s="72"/>
    </row>
    <row r="33" spans="1:37" x14ac:dyDescent="0.3">
      <c r="A33" s="36" t="s">
        <v>10</v>
      </c>
      <c r="B33" s="16">
        <v>-4.8099999999999997E-2</v>
      </c>
      <c r="C33" s="51"/>
      <c r="D33" s="3">
        <v>-2.3199999999999998</v>
      </c>
      <c r="E33" s="51"/>
      <c r="F33" s="3">
        <v>3.83</v>
      </c>
      <c r="G33" s="51"/>
      <c r="H33" s="3">
        <v>0.24</v>
      </c>
      <c r="I33" s="51"/>
      <c r="J33" s="3">
        <v>7.99</v>
      </c>
      <c r="K33" s="51"/>
      <c r="L33" s="3">
        <v>7.18</v>
      </c>
      <c r="M33" s="51"/>
      <c r="N33" s="3">
        <v>0.4</v>
      </c>
      <c r="O33" s="51"/>
      <c r="P33" s="3">
        <v>1.7399999999999999E-2</v>
      </c>
      <c r="Q33" s="51"/>
      <c r="R33" s="3">
        <v>6.69</v>
      </c>
      <c r="S33" s="72"/>
      <c r="T33" s="3">
        <v>0.17</v>
      </c>
      <c r="U33" s="72"/>
      <c r="V33" s="3">
        <v>4.12</v>
      </c>
      <c r="W33" s="72"/>
      <c r="X33" s="3">
        <v>1.1599999999999999</v>
      </c>
      <c r="Y33" s="72"/>
      <c r="Z33" s="3">
        <v>0.39</v>
      </c>
      <c r="AA33" s="72"/>
      <c r="AB33" s="3">
        <v>-10.36</v>
      </c>
      <c r="AC33" s="72"/>
      <c r="AD33" s="3">
        <v>4.5999999999999996</v>
      </c>
      <c r="AE33" s="72"/>
      <c r="AF33" s="3">
        <v>0.31</v>
      </c>
      <c r="AG33" s="72"/>
      <c r="AH33" s="3">
        <v>1.29</v>
      </c>
      <c r="AI33" s="72"/>
      <c r="AJ33" s="3">
        <v>4.79</v>
      </c>
      <c r="AK33" s="72"/>
    </row>
    <row r="34" spans="1:37" x14ac:dyDescent="0.3">
      <c r="A34" s="36" t="s">
        <v>11</v>
      </c>
      <c r="B34" s="16">
        <v>0.11310000000000001</v>
      </c>
      <c r="C34" s="51"/>
      <c r="D34" s="3">
        <v>45.58</v>
      </c>
      <c r="E34" s="51"/>
      <c r="F34" s="3">
        <v>22.93</v>
      </c>
      <c r="G34" s="51"/>
      <c r="H34" s="3">
        <v>34.659999999999997</v>
      </c>
      <c r="I34" s="51"/>
      <c r="J34" s="3">
        <v>79.47</v>
      </c>
      <c r="K34" s="51"/>
      <c r="L34" s="3">
        <v>31.19</v>
      </c>
      <c r="M34" s="51"/>
      <c r="N34" s="3">
        <v>15.4</v>
      </c>
      <c r="O34" s="51"/>
      <c r="P34" s="3">
        <v>0.46060000000000001</v>
      </c>
      <c r="Q34" s="51"/>
      <c r="R34" s="3">
        <v>45.72</v>
      </c>
      <c r="S34" s="72"/>
      <c r="T34" s="3">
        <v>41.86</v>
      </c>
      <c r="U34" s="72"/>
      <c r="V34" s="3">
        <v>25.05</v>
      </c>
      <c r="W34" s="72"/>
      <c r="X34" s="3">
        <v>14.83</v>
      </c>
      <c r="Y34" s="72"/>
      <c r="Z34" s="3">
        <v>22.61</v>
      </c>
      <c r="AA34" s="72"/>
      <c r="AB34" s="3">
        <v>46.06</v>
      </c>
      <c r="AC34" s="72"/>
      <c r="AD34" s="3">
        <v>48.56</v>
      </c>
      <c r="AE34" s="72"/>
      <c r="AF34" s="3">
        <v>1.97</v>
      </c>
      <c r="AG34" s="72"/>
      <c r="AH34" s="3">
        <v>6.69</v>
      </c>
      <c r="AI34" s="72"/>
      <c r="AJ34" s="3">
        <v>36.65</v>
      </c>
      <c r="AK34" s="72"/>
    </row>
    <row r="35" spans="1:37" x14ac:dyDescent="0.3">
      <c r="A35" s="36" t="s">
        <v>12</v>
      </c>
      <c r="B35" s="16">
        <v>0.85070000000000001</v>
      </c>
      <c r="C35" s="51"/>
      <c r="D35" s="3">
        <v>156.08000000000001</v>
      </c>
      <c r="E35" s="51"/>
      <c r="F35" s="3">
        <v>103.36</v>
      </c>
      <c r="G35" s="51"/>
      <c r="H35" s="3">
        <v>180.95</v>
      </c>
      <c r="I35" s="51"/>
      <c r="J35" s="3">
        <v>478.11</v>
      </c>
      <c r="K35" s="51"/>
      <c r="L35" s="3">
        <v>96.87</v>
      </c>
      <c r="M35" s="51"/>
      <c r="N35" s="3">
        <v>86.55</v>
      </c>
      <c r="O35" s="51"/>
      <c r="P35" s="3">
        <v>1.5168999999999999</v>
      </c>
      <c r="Q35" s="51"/>
      <c r="R35" s="3">
        <v>139.72999999999999</v>
      </c>
      <c r="S35" s="72"/>
      <c r="T35" s="3">
        <v>111.81</v>
      </c>
      <c r="U35" s="72"/>
      <c r="V35" s="3">
        <v>125.04</v>
      </c>
      <c r="W35" s="72"/>
      <c r="X35" s="3">
        <v>78.05</v>
      </c>
      <c r="Y35" s="72"/>
      <c r="Z35" s="3">
        <v>70.349999999999994</v>
      </c>
      <c r="AA35" s="72"/>
      <c r="AB35" s="3">
        <v>200.28</v>
      </c>
      <c r="AC35" s="72"/>
      <c r="AD35" s="3">
        <v>187.54</v>
      </c>
      <c r="AE35" s="72"/>
      <c r="AF35" s="3">
        <v>63.72</v>
      </c>
      <c r="AG35" s="72"/>
      <c r="AH35" s="3">
        <v>114.04</v>
      </c>
      <c r="AI35" s="72"/>
      <c r="AJ35" s="3">
        <v>86.42</v>
      </c>
      <c r="AK35" s="72"/>
    </row>
    <row r="36" spans="1:37" ht="15" thickBot="1" x14ac:dyDescent="0.35">
      <c r="A36" s="37" t="s">
        <v>13</v>
      </c>
      <c r="B36" s="23">
        <v>193.49</v>
      </c>
      <c r="C36" s="52"/>
      <c r="D36" s="14">
        <v>0.28999999999999998</v>
      </c>
      <c r="E36" s="52"/>
      <c r="F36" s="14">
        <v>8.7200000000000006</v>
      </c>
      <c r="G36" s="52"/>
      <c r="H36" s="14">
        <v>-1.39</v>
      </c>
      <c r="I36" s="52"/>
      <c r="J36" s="14">
        <v>0.32</v>
      </c>
      <c r="K36" s="52"/>
      <c r="L36" s="14">
        <v>8.36</v>
      </c>
      <c r="M36" s="52"/>
      <c r="N36" s="14">
        <v>19.510000000000002</v>
      </c>
      <c r="O36" s="52"/>
      <c r="P36" s="14">
        <v>4.7300000000000004</v>
      </c>
      <c r="Q36" s="52"/>
      <c r="R36" s="14">
        <v>5.68</v>
      </c>
      <c r="S36" s="73"/>
      <c r="T36" s="14">
        <v>6.43</v>
      </c>
      <c r="U36" s="73"/>
      <c r="V36" s="14">
        <v>4.07</v>
      </c>
      <c r="W36" s="73"/>
      <c r="X36" s="14">
        <v>25.56</v>
      </c>
      <c r="Y36" s="73"/>
      <c r="Z36" s="14">
        <v>4.04</v>
      </c>
      <c r="AA36" s="73"/>
      <c r="AB36" s="14">
        <v>-8.7100000000000009</v>
      </c>
      <c r="AC36" s="73"/>
      <c r="AD36" s="14">
        <v>-1.01</v>
      </c>
      <c r="AE36" s="73"/>
      <c r="AF36" s="14">
        <v>41.83</v>
      </c>
      <c r="AG36" s="73"/>
      <c r="AH36" s="14">
        <v>21.28</v>
      </c>
      <c r="AI36" s="73"/>
      <c r="AJ36" s="14">
        <v>4.51</v>
      </c>
      <c r="AK36" s="73"/>
    </row>
    <row r="37" spans="1:37" x14ac:dyDescent="0.3">
      <c r="A37" s="40" t="s">
        <v>24</v>
      </c>
      <c r="B37" s="5">
        <v>41.03</v>
      </c>
      <c r="C37" s="50"/>
      <c r="D37" s="5">
        <v>80.989999999999995</v>
      </c>
      <c r="E37" s="50"/>
      <c r="F37" s="5"/>
      <c r="G37" s="50"/>
      <c r="H37" s="5">
        <v>22.69</v>
      </c>
      <c r="I37" s="50"/>
      <c r="J37" s="5">
        <v>47.46</v>
      </c>
      <c r="K37" s="50"/>
      <c r="L37" s="5">
        <v>56.12</v>
      </c>
      <c r="M37" s="50"/>
      <c r="N37" s="5">
        <v>87.24</v>
      </c>
      <c r="O37" s="50"/>
      <c r="P37" s="5">
        <v>28.38</v>
      </c>
      <c r="Q37" s="50"/>
      <c r="R37" s="5">
        <v>99.19</v>
      </c>
      <c r="S37" s="71"/>
      <c r="T37" s="5">
        <v>68.459999999999994</v>
      </c>
      <c r="U37" s="71"/>
      <c r="V37" s="5">
        <v>38.450000000000003</v>
      </c>
      <c r="W37" s="71"/>
      <c r="X37" s="5">
        <v>64.66</v>
      </c>
      <c r="Y37" s="71"/>
      <c r="Z37" s="5">
        <v>134.83000000000001</v>
      </c>
      <c r="AA37" s="71"/>
      <c r="AB37" s="5">
        <v>76.48</v>
      </c>
      <c r="AC37" s="71"/>
      <c r="AD37" s="5">
        <v>27.88</v>
      </c>
      <c r="AE37" s="71"/>
      <c r="AF37" s="5">
        <v>102.68</v>
      </c>
      <c r="AG37" s="71"/>
      <c r="AH37" s="5">
        <v>7.15</v>
      </c>
      <c r="AI37" s="71"/>
      <c r="AJ37" s="5">
        <v>78.2</v>
      </c>
      <c r="AK37" s="71"/>
    </row>
    <row r="38" spans="1:37" x14ac:dyDescent="0.3">
      <c r="A38" s="36" t="s">
        <v>25</v>
      </c>
      <c r="B38" s="60">
        <v>115.54441003217659</v>
      </c>
      <c r="C38" s="51"/>
      <c r="D38" s="3">
        <v>114.13</v>
      </c>
      <c r="E38" s="51"/>
      <c r="F38" s="3"/>
      <c r="G38" s="51"/>
      <c r="H38" s="3">
        <v>119.87</v>
      </c>
      <c r="I38" s="51"/>
      <c r="J38" s="3">
        <v>95.66</v>
      </c>
      <c r="K38" s="51"/>
      <c r="L38" s="3">
        <v>104.67</v>
      </c>
      <c r="M38" s="51"/>
      <c r="N38" s="3">
        <v>112.99</v>
      </c>
      <c r="O38" s="51"/>
      <c r="P38" s="3">
        <v>23.89</v>
      </c>
      <c r="Q38" s="51"/>
      <c r="R38" s="3">
        <v>51.91</v>
      </c>
      <c r="S38" s="72"/>
      <c r="T38" s="3">
        <v>132.28</v>
      </c>
      <c r="U38" s="72"/>
      <c r="V38" s="3">
        <v>116.52</v>
      </c>
      <c r="W38" s="72"/>
      <c r="X38" s="3">
        <v>92.5</v>
      </c>
      <c r="Y38" s="72"/>
      <c r="Z38" s="3">
        <v>95.97</v>
      </c>
      <c r="AA38" s="72"/>
      <c r="AB38" s="3">
        <v>74.28</v>
      </c>
      <c r="AC38" s="72"/>
      <c r="AD38" s="3"/>
      <c r="AE38" s="72"/>
      <c r="AF38" s="3">
        <v>110.84</v>
      </c>
      <c r="AG38" s="72"/>
      <c r="AH38" s="3">
        <v>0</v>
      </c>
      <c r="AI38" s="72"/>
      <c r="AJ38" s="3">
        <v>121.61</v>
      </c>
      <c r="AK38" s="72"/>
    </row>
    <row r="39" spans="1:37" ht="15" thickBot="1" x14ac:dyDescent="0.35">
      <c r="A39" s="42" t="s">
        <v>26</v>
      </c>
      <c r="B39" s="76">
        <v>135.65460959581611</v>
      </c>
      <c r="C39" s="52"/>
      <c r="D39" s="14">
        <v>103.29</v>
      </c>
      <c r="E39" s="52"/>
      <c r="F39" s="14"/>
      <c r="G39" s="52"/>
      <c r="H39" s="14">
        <v>98.8</v>
      </c>
      <c r="I39" s="52"/>
      <c r="J39" s="14">
        <v>73.89</v>
      </c>
      <c r="K39" s="52"/>
      <c r="L39" s="14">
        <v>101.17</v>
      </c>
      <c r="M39" s="52"/>
      <c r="N39" s="14">
        <v>82.75</v>
      </c>
      <c r="O39" s="52"/>
      <c r="P39" s="14">
        <v>89.32</v>
      </c>
      <c r="Q39" s="52"/>
      <c r="R39" s="14">
        <v>59.67</v>
      </c>
      <c r="S39" s="73"/>
      <c r="T39" s="14">
        <v>128.21</v>
      </c>
      <c r="U39" s="73"/>
      <c r="V39" s="14">
        <v>75.760000000000005</v>
      </c>
      <c r="W39" s="73"/>
      <c r="X39" s="14">
        <v>116.07</v>
      </c>
      <c r="Y39" s="73"/>
      <c r="Z39" s="14">
        <v>94.41</v>
      </c>
      <c r="AA39" s="73"/>
      <c r="AB39" s="14">
        <v>99.56</v>
      </c>
      <c r="AC39" s="73"/>
      <c r="AD39" s="14"/>
      <c r="AE39" s="73"/>
      <c r="AF39" s="14">
        <v>0</v>
      </c>
      <c r="AG39" s="73"/>
      <c r="AH39" s="14">
        <v>0</v>
      </c>
      <c r="AI39" s="73"/>
      <c r="AJ39" s="14">
        <v>153.71</v>
      </c>
      <c r="AK39" s="73"/>
    </row>
    <row r="40" spans="1:37" x14ac:dyDescent="0.3">
      <c r="A40" s="36" t="s">
        <v>75</v>
      </c>
      <c r="B40" s="27">
        <f>B26-B21</f>
        <v>-3592296</v>
      </c>
      <c r="C40" s="27">
        <f t="shared" ref="C40:AK40" si="33">C26-C21</f>
        <v>0</v>
      </c>
      <c r="D40" s="27">
        <f t="shared" si="33"/>
        <v>215880</v>
      </c>
      <c r="E40" s="27">
        <f t="shared" si="33"/>
        <v>0</v>
      </c>
      <c r="F40" s="27">
        <f t="shared" si="33"/>
        <v>243674</v>
      </c>
      <c r="G40" s="27">
        <f t="shared" si="33"/>
        <v>0</v>
      </c>
      <c r="H40" s="27">
        <f t="shared" si="33"/>
        <v>405609</v>
      </c>
      <c r="I40" s="27">
        <f t="shared" si="33"/>
        <v>0</v>
      </c>
      <c r="J40" s="27">
        <f>J26-J21</f>
        <v>6517419</v>
      </c>
      <c r="K40" s="27">
        <f t="shared" si="33"/>
        <v>0</v>
      </c>
      <c r="L40" s="27">
        <f t="shared" si="33"/>
        <v>-22616</v>
      </c>
      <c r="M40" s="27">
        <f t="shared" si="33"/>
        <v>0</v>
      </c>
      <c r="N40" s="27">
        <f t="shared" si="33"/>
        <v>-271666</v>
      </c>
      <c r="O40" s="27">
        <f t="shared" si="33"/>
        <v>0</v>
      </c>
      <c r="P40" s="27">
        <f t="shared" si="33"/>
        <v>-1515925</v>
      </c>
      <c r="Q40" s="27">
        <f t="shared" si="33"/>
        <v>0</v>
      </c>
      <c r="R40" s="27">
        <f t="shared" si="33"/>
        <v>272247</v>
      </c>
      <c r="S40" s="27">
        <f t="shared" si="33"/>
        <v>0</v>
      </c>
      <c r="T40" s="27">
        <f t="shared" si="33"/>
        <v>217242</v>
      </c>
      <c r="U40" s="27">
        <f t="shared" si="33"/>
        <v>0</v>
      </c>
      <c r="V40" s="27">
        <f t="shared" si="33"/>
        <v>-4056905</v>
      </c>
      <c r="W40" s="27">
        <f t="shared" si="33"/>
        <v>0</v>
      </c>
      <c r="X40" s="27">
        <f t="shared" si="33"/>
        <v>-3709623</v>
      </c>
      <c r="Y40" s="27">
        <f t="shared" si="33"/>
        <v>0</v>
      </c>
      <c r="Z40" s="27">
        <f t="shared" si="33"/>
        <v>1241169</v>
      </c>
      <c r="AA40" s="27">
        <f t="shared" si="33"/>
        <v>0</v>
      </c>
      <c r="AB40" s="27">
        <f t="shared" si="33"/>
        <v>220443</v>
      </c>
      <c r="AC40" s="27">
        <f t="shared" si="33"/>
        <v>0</v>
      </c>
      <c r="AD40" s="27">
        <f t="shared" si="33"/>
        <v>244607</v>
      </c>
      <c r="AE40" s="27">
        <f t="shared" si="33"/>
        <v>0</v>
      </c>
      <c r="AF40" s="27">
        <f t="shared" si="33"/>
        <v>-611184</v>
      </c>
      <c r="AG40" s="27">
        <f t="shared" si="33"/>
        <v>0</v>
      </c>
      <c r="AH40" s="27">
        <f t="shared" si="33"/>
        <v>-205848</v>
      </c>
      <c r="AI40" s="27">
        <f t="shared" si="33"/>
        <v>0</v>
      </c>
      <c r="AJ40" s="27">
        <f t="shared" si="33"/>
        <v>-104955</v>
      </c>
      <c r="AK40" s="27">
        <f t="shared" si="33"/>
        <v>0</v>
      </c>
    </row>
  </sheetData>
  <phoneticPr fontId="9" type="noConversion"/>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199F1-C816-4E73-A4B3-541FBAF51EA8}">
  <dimension ref="A1:S30"/>
  <sheetViews>
    <sheetView workbookViewId="0">
      <pane xSplit="1" topLeftCell="B1" activePane="topRight" state="frozen"/>
      <selection pane="topRight" activeCell="K3" sqref="K3"/>
    </sheetView>
  </sheetViews>
  <sheetFormatPr defaultRowHeight="14.4" x14ac:dyDescent="0.3"/>
  <cols>
    <col min="1" max="1" width="53.44140625" bestFit="1" customWidth="1"/>
    <col min="2" max="3" width="15.6640625" bestFit="1" customWidth="1"/>
    <col min="4" max="4" width="18.44140625" bestFit="1" customWidth="1"/>
    <col min="5" max="5" width="20.109375" bestFit="1" customWidth="1"/>
    <col min="6" max="6" width="18.44140625" bestFit="1" customWidth="1"/>
    <col min="7" max="7" width="24" bestFit="1" customWidth="1"/>
    <col min="8" max="8" width="26.6640625" bestFit="1" customWidth="1"/>
    <col min="9" max="9" width="33.6640625" bestFit="1" customWidth="1"/>
    <col min="10" max="10" width="19.88671875" bestFit="1" customWidth="1"/>
    <col min="11" max="11" width="19.5546875" bestFit="1" customWidth="1"/>
    <col min="12" max="12" width="16.33203125" bestFit="1" customWidth="1"/>
    <col min="13" max="13" width="14.6640625" bestFit="1" customWidth="1"/>
    <col min="14" max="14" width="15.6640625" bestFit="1" customWidth="1"/>
    <col min="15" max="15" width="14.6640625" bestFit="1" customWidth="1"/>
    <col min="16" max="16" width="15.109375" bestFit="1" customWidth="1"/>
    <col min="17" max="17" width="15.6640625" bestFit="1" customWidth="1"/>
    <col min="18" max="18" width="17.88671875" bestFit="1" customWidth="1"/>
    <col min="19" max="19" width="18" bestFit="1" customWidth="1"/>
  </cols>
  <sheetData>
    <row r="1" spans="1:19" x14ac:dyDescent="0.3">
      <c r="A1" s="29" t="s">
        <v>34</v>
      </c>
      <c r="B1" s="61" t="s">
        <v>35</v>
      </c>
      <c r="C1" s="30" t="s">
        <v>36</v>
      </c>
      <c r="D1" s="30" t="s">
        <v>48</v>
      </c>
      <c r="E1" s="30" t="s">
        <v>51</v>
      </c>
      <c r="F1" s="30" t="s">
        <v>52</v>
      </c>
      <c r="G1" s="30" t="s">
        <v>53</v>
      </c>
      <c r="H1" s="30" t="s">
        <v>56</v>
      </c>
      <c r="I1" s="74" t="s">
        <v>62</v>
      </c>
      <c r="J1" s="74" t="s">
        <v>63</v>
      </c>
      <c r="K1" s="74" t="s">
        <v>64</v>
      </c>
      <c r="L1" s="74" t="s">
        <v>65</v>
      </c>
      <c r="M1" s="74" t="s">
        <v>67</v>
      </c>
      <c r="N1" s="74" t="s">
        <v>68</v>
      </c>
      <c r="O1" s="74" t="s">
        <v>69</v>
      </c>
      <c r="P1" s="74" t="s">
        <v>70</v>
      </c>
      <c r="Q1" s="74" t="s">
        <v>71</v>
      </c>
      <c r="R1" s="74" t="s">
        <v>72</v>
      </c>
      <c r="S1" s="74" t="s">
        <v>73</v>
      </c>
    </row>
    <row r="2" spans="1:19" x14ac:dyDescent="0.3">
      <c r="A2" s="26" t="s">
        <v>28</v>
      </c>
      <c r="B2" s="27">
        <f>'PROGIND - COMPETITOR'!B5</f>
        <v>12808790</v>
      </c>
      <c r="C2" s="27">
        <f>'PROGIND - COMPETITOR'!D5</f>
        <v>1952182</v>
      </c>
      <c r="D2" s="27">
        <f>'PROGIND - COMPETITOR'!F5</f>
        <v>6454351</v>
      </c>
      <c r="E2" s="27">
        <f>'PROGIND - COMPETITOR'!H5</f>
        <v>5576536</v>
      </c>
      <c r="F2" s="27">
        <f>'PROGIND - COMPETITOR'!J5</f>
        <v>8722539</v>
      </c>
      <c r="G2" s="27">
        <f>'PROGIND - COMPETITOR'!L5</f>
        <v>10480078</v>
      </c>
      <c r="H2" s="27">
        <f>'PROGIND - COMPETITOR'!N5</f>
        <v>12630208</v>
      </c>
      <c r="I2" s="27">
        <f>'PROGIND - COMPETITOR'!P5</f>
        <v>14204451</v>
      </c>
      <c r="J2" s="27">
        <f>'PROGIND - COMPETITOR'!R5</f>
        <v>1193214</v>
      </c>
      <c r="K2" s="27">
        <f>'PROGIND - COMPETITOR'!T5</f>
        <v>10560743</v>
      </c>
      <c r="L2" s="27">
        <f>'PROGIND - COMPETITOR'!V5</f>
        <v>30004090</v>
      </c>
      <c r="M2" s="27">
        <f>'PROGIND - COMPETITOR'!X5</f>
        <v>8198848</v>
      </c>
      <c r="N2" s="27">
        <f>'PROGIND - COMPETITOR'!Z5</f>
        <v>27092778</v>
      </c>
      <c r="O2" s="27">
        <f>'PROGIND - COMPETITOR'!AB5</f>
        <v>2469227</v>
      </c>
      <c r="P2" s="27">
        <f>'PROGIND - COMPETITOR'!AD5</f>
        <v>2362586</v>
      </c>
      <c r="Q2" s="27">
        <f>'PROGIND - COMPETITOR'!AF5</f>
        <v>2469538</v>
      </c>
      <c r="R2" s="27">
        <f>'PROGIND - COMPETITOR'!AH5</f>
        <v>2881019</v>
      </c>
      <c r="S2" s="27">
        <f>'PROGIND - COMPETITOR'!AJ5</f>
        <v>4173287</v>
      </c>
    </row>
    <row r="3" spans="1:19" x14ac:dyDescent="0.3">
      <c r="A3" s="26" t="s">
        <v>2</v>
      </c>
      <c r="B3" s="27">
        <f>'PROGIND - COMPETITOR'!B17</f>
        <v>-46656</v>
      </c>
      <c r="C3" s="27">
        <f>'PROGIND - COMPETITOR'!D17</f>
        <v>-269683</v>
      </c>
      <c r="D3" s="27">
        <f>'PROGIND - COMPETITOR'!F17</f>
        <v>592298</v>
      </c>
      <c r="E3" s="27">
        <f>'PROGIND - COMPETITOR'!H17</f>
        <v>296765</v>
      </c>
      <c r="F3" s="27">
        <f>'PROGIND - COMPETITOR'!J17</f>
        <v>1393760</v>
      </c>
      <c r="G3" s="27">
        <f>'PROGIND - COMPETITOR'!L17</f>
        <v>1204961</v>
      </c>
      <c r="H3" s="27">
        <f>'PROGIND - COMPETITOR'!N17</f>
        <v>264035</v>
      </c>
      <c r="I3" s="27">
        <f>'PROGIND - COMPETITOR'!P17</f>
        <v>1405163</v>
      </c>
      <c r="J3" s="27">
        <f>'PROGIND - COMPETITOR'!R17</f>
        <v>-20504</v>
      </c>
      <c r="K3" s="27">
        <f>'PROGIND - COMPETITOR'!T17</f>
        <v>377881</v>
      </c>
      <c r="L3" s="27">
        <f>'PROGIND - COMPETITOR'!V17</f>
        <v>3321729</v>
      </c>
      <c r="M3" s="27">
        <f>'PROGIND - COMPETITOR'!X17</f>
        <v>311104</v>
      </c>
      <c r="N3" s="27">
        <f>'PROGIND - COMPETITOR'!Z17</f>
        <v>688855</v>
      </c>
      <c r="O3" s="27">
        <f>'PROGIND - COMPETITOR'!AB17</f>
        <v>-131364</v>
      </c>
      <c r="P3" s="27">
        <f>'PROGIND - COMPETITOR'!AD17</f>
        <v>167824</v>
      </c>
      <c r="Q3" s="27">
        <f>'PROGIND - COMPETITOR'!AF17</f>
        <v>48842</v>
      </c>
      <c r="R3" s="27">
        <f>'PROGIND - COMPETITOR'!AH17</f>
        <v>58591</v>
      </c>
      <c r="S3" s="27">
        <f>'PROGIND - COMPETITOR'!AJ17</f>
        <v>258926</v>
      </c>
    </row>
    <row r="4" spans="1:19" x14ac:dyDescent="0.3">
      <c r="A4" s="26" t="s">
        <v>1</v>
      </c>
      <c r="B4" s="27">
        <f>'PROGIND - COMPETITOR'!B18</f>
        <v>-835955</v>
      </c>
      <c r="C4" s="27">
        <f>'PROGIND - COMPETITOR'!D18</f>
        <v>-404984</v>
      </c>
      <c r="D4" s="27">
        <f>'PROGIND - COMPETITOR'!F18</f>
        <v>420787</v>
      </c>
      <c r="E4" s="27">
        <f>'PROGIND - COMPETITOR'!H18</f>
        <v>-21727</v>
      </c>
      <c r="F4" s="27">
        <f>'PROGIND - COMPETITOR'!J18</f>
        <v>875991</v>
      </c>
      <c r="G4" s="27">
        <f>'PROGIND - COMPETITOR'!L18</f>
        <v>762640</v>
      </c>
      <c r="H4" s="27">
        <f>'PROGIND - COMPETITOR'!N18</f>
        <v>105447</v>
      </c>
      <c r="I4" s="27">
        <f>'PROGIND - COMPETITOR'!P18</f>
        <v>743246</v>
      </c>
      <c r="J4" s="27">
        <f>'PROGIND - COMPETITOR'!R18</f>
        <v>-43191</v>
      </c>
      <c r="K4" s="27">
        <f>'PROGIND - COMPETITOR'!T18</f>
        <v>-257423</v>
      </c>
      <c r="L4" s="27">
        <f>'PROGIND - COMPETITOR'!V18</f>
        <v>1115773</v>
      </c>
      <c r="M4" s="27">
        <f>'PROGIND - COMPETITOR'!X18</f>
        <v>-254360</v>
      </c>
      <c r="N4" s="27">
        <f>'PROGIND - COMPETITOR'!Z18</f>
        <v>-214125</v>
      </c>
      <c r="O4" s="27">
        <f>'PROGIND - COMPETITOR'!AB18</f>
        <v>-273246</v>
      </c>
      <c r="P4" s="27">
        <f>'PROGIND - COMPETITOR'!AD18</f>
        <v>147757</v>
      </c>
      <c r="Q4" s="27">
        <f>'PROGIND - COMPETITOR'!AF18</f>
        <v>-4693</v>
      </c>
      <c r="R4" s="27">
        <f>'PROGIND - COMPETITOR'!AH18</f>
        <v>47872</v>
      </c>
      <c r="S4" s="27">
        <f>'PROGIND - COMPETITOR'!AJ18</f>
        <v>152334</v>
      </c>
    </row>
    <row r="5" spans="1:19" x14ac:dyDescent="0.3">
      <c r="A5" s="26" t="s">
        <v>37</v>
      </c>
      <c r="B5" s="27">
        <f>'PROGIND - COMPETITOR'!B4-'PROGIND - COMPETITOR'!B7</f>
        <v>9956920</v>
      </c>
      <c r="C5" s="27">
        <f>'PROGIND - COMPETITOR'!D4-'PROGIND - COMPETITOR'!D7</f>
        <v>1751927</v>
      </c>
      <c r="D5" s="27">
        <f>'PROGIND - COMPETITOR'!F4-'PROGIND - COMPETITOR'!F7</f>
        <v>4095605</v>
      </c>
      <c r="E5" s="27">
        <f>'PROGIND - COMPETITOR'!H4-'PROGIND - COMPETITOR'!H7</f>
        <v>4290957</v>
      </c>
      <c r="F5" s="27">
        <f>'PROGIND - COMPETITOR'!J4-'PROGIND - COMPETITOR'!J7</f>
        <v>4731696</v>
      </c>
      <c r="G5" s="27">
        <f>'PROGIND - COMPETITOR'!L4-'PROGIND - COMPETITOR'!L7</f>
        <v>6170616</v>
      </c>
      <c r="H5" s="27">
        <f>'PROGIND - COMPETITOR'!N4-'PROGIND - COMPETITOR'!N7</f>
        <v>7551412</v>
      </c>
      <c r="I5" s="27">
        <f>'PROGIND - COMPETITOR'!P4-'PROGIND - COMPETITOR'!P7</f>
        <v>7083118</v>
      </c>
      <c r="J5" s="27">
        <f>'PROGIND - COMPETITOR'!R4-'PROGIND - COMPETITOR'!R7</f>
        <v>1179348</v>
      </c>
      <c r="K5" s="27">
        <f>'PROGIND - COMPETITOR'!T4-'PROGIND - COMPETITOR'!T7</f>
        <v>5438096</v>
      </c>
      <c r="L5" s="27">
        <f>'PROGIND - COMPETITOR'!V4-'PROGIND - COMPETITOR'!V7</f>
        <v>16074026</v>
      </c>
      <c r="M5" s="27">
        <f>'PROGIND - COMPETITOR'!X4-'PROGIND - COMPETITOR'!X7</f>
        <v>4770297</v>
      </c>
      <c r="N5" s="27">
        <f>'PROGIND - COMPETITOR'!Z4-'PROGIND - COMPETITOR'!Z7</f>
        <v>14225609</v>
      </c>
      <c r="O5" s="27">
        <f>'PROGIND - COMPETITOR'!AB4-'PROGIND - COMPETITOR'!AB7</f>
        <v>2107003</v>
      </c>
      <c r="P5" s="27">
        <f>'PROGIND - COMPETITOR'!AD4-'PROGIND - COMPETITOR'!AD7</f>
        <v>1344987</v>
      </c>
      <c r="Q5" s="27">
        <f>'PROGIND - COMPETITOR'!AF4-'PROGIND - COMPETITOR'!AF7</f>
        <v>1728201</v>
      </c>
      <c r="R5" s="27">
        <f>'PROGIND - COMPETITOR'!AH4-'PROGIND - COMPETITOR'!AH7</f>
        <v>1764132</v>
      </c>
      <c r="S5" s="27">
        <f>'PROGIND - COMPETITOR'!AJ4-'PROGIND - COMPETITOR'!AJ7</f>
        <v>2036276</v>
      </c>
    </row>
    <row r="6" spans="1:19" x14ac:dyDescent="0.3">
      <c r="A6" s="26" t="s">
        <v>10</v>
      </c>
      <c r="B6" s="28">
        <f>'PROGIND - COMPETITOR'!B33</f>
        <v>-4.8099999999999997E-2</v>
      </c>
      <c r="C6" s="31">
        <f>('PROGIND - COMPETITOR'!D33)/100</f>
        <v>-2.3199999999999998E-2</v>
      </c>
      <c r="D6" s="31">
        <f>('PROGIND - COMPETITOR'!F33)/100</f>
        <v>3.8300000000000001E-2</v>
      </c>
      <c r="E6" s="31">
        <f>('PROGIND - COMPETITOR'!H33)/100</f>
        <v>2.3999999999999998E-3</v>
      </c>
      <c r="F6" s="31">
        <f>('PROGIND - COMPETITOR'!J33)/100</f>
        <v>7.9899999999999999E-2</v>
      </c>
      <c r="G6" s="31">
        <f>('PROGIND - COMPETITOR'!L33)/100</f>
        <v>7.1800000000000003E-2</v>
      </c>
      <c r="H6" s="31">
        <f>('PROGIND - COMPETITOR'!N33)/100</f>
        <v>4.0000000000000001E-3</v>
      </c>
      <c r="I6" s="31">
        <f>('PROGIND - COMPETITOR'!P33)</f>
        <v>1.7399999999999999E-2</v>
      </c>
      <c r="J6" s="75">
        <f>('PROGIND - COMPETITOR'!R33)/100</f>
        <v>6.6900000000000001E-2</v>
      </c>
      <c r="K6" s="31">
        <f>('PROGIND - COMPETITOR'!T33)/100</f>
        <v>1.7000000000000001E-3</v>
      </c>
      <c r="L6" s="75">
        <f>('PROGIND - COMPETITOR'!V33)/100</f>
        <v>4.1200000000000001E-2</v>
      </c>
      <c r="M6" s="31">
        <f>('PROGIND - COMPETITOR'!X33)/100</f>
        <v>1.1599999999999999E-2</v>
      </c>
      <c r="N6" s="31">
        <f>('PROGIND - COMPETITOR'!Z33)/100</f>
        <v>3.9000000000000003E-3</v>
      </c>
      <c r="O6" s="31">
        <f>('PROGIND - COMPETITOR'!AB33)/100</f>
        <v>-0.1036</v>
      </c>
      <c r="P6" s="31">
        <f>('PROGIND - COMPETITOR'!AD33)/100</f>
        <v>4.5999999999999999E-2</v>
      </c>
      <c r="Q6" s="31">
        <f>('PROGIND - COMPETITOR'!AF33)/100</f>
        <v>3.0999999999999999E-3</v>
      </c>
      <c r="R6" s="31">
        <f>('PROGIND - COMPETITOR'!AH33)/100</f>
        <v>1.29E-2</v>
      </c>
      <c r="S6" s="31">
        <f>('PROGIND - COMPETITOR'!AJ33)/100</f>
        <v>4.7899999999999998E-2</v>
      </c>
    </row>
    <row r="7" spans="1:19" x14ac:dyDescent="0.3">
      <c r="A7" s="26" t="s">
        <v>66</v>
      </c>
      <c r="B7" s="28">
        <f>B4/B2</f>
        <v>-6.5264166248334157E-2</v>
      </c>
      <c r="C7" s="28">
        <f t="shared" ref="C7:H7" si="0">C4/C2</f>
        <v>-0.20745196912992744</v>
      </c>
      <c r="D7" s="28">
        <f t="shared" si="0"/>
        <v>6.5194316206230493E-2</v>
      </c>
      <c r="E7" s="28">
        <f t="shared" si="0"/>
        <v>-3.8961462814908754E-3</v>
      </c>
      <c r="F7" s="28">
        <f t="shared" si="0"/>
        <v>0.10042844176449083</v>
      </c>
      <c r="G7" s="28">
        <f t="shared" si="0"/>
        <v>7.2770450754278737E-2</v>
      </c>
      <c r="H7" s="28">
        <f t="shared" si="0"/>
        <v>8.3487936224011516E-3</v>
      </c>
      <c r="I7" s="28">
        <f t="shared" ref="I7:S7" si="1">I4/I2</f>
        <v>5.232486633943121E-2</v>
      </c>
      <c r="J7" s="28">
        <f t="shared" si="1"/>
        <v>-3.6197195138508262E-2</v>
      </c>
      <c r="K7" s="28">
        <f t="shared" si="1"/>
        <v>-2.437546297642126E-2</v>
      </c>
      <c r="L7" s="28">
        <f t="shared" si="1"/>
        <v>3.718736345611548E-2</v>
      </c>
      <c r="M7" s="28">
        <f t="shared" si="1"/>
        <v>-3.1023870670611287E-2</v>
      </c>
      <c r="N7" s="28">
        <f t="shared" si="1"/>
        <v>-7.9033977246630079E-3</v>
      </c>
      <c r="O7" s="28">
        <f t="shared" si="1"/>
        <v>-0.11066054275285342</v>
      </c>
      <c r="P7" s="28">
        <f t="shared" si="1"/>
        <v>6.2540368900856944E-2</v>
      </c>
      <c r="Q7" s="28">
        <f t="shared" si="1"/>
        <v>-1.9003554511005701E-3</v>
      </c>
      <c r="R7" s="28">
        <f t="shared" si="1"/>
        <v>1.6616343036960187E-2</v>
      </c>
      <c r="S7" s="28">
        <f t="shared" si="1"/>
        <v>3.6502162444135761E-2</v>
      </c>
    </row>
    <row r="8" spans="1:19" x14ac:dyDescent="0.3">
      <c r="A8" s="26" t="s">
        <v>8</v>
      </c>
      <c r="B8" s="31">
        <v>-0.43369999999999997</v>
      </c>
      <c r="C8" s="31">
        <v>-4.1200000000000001E-2</v>
      </c>
      <c r="D8" s="31">
        <v>0.15690000000000001</v>
      </c>
      <c r="E8" s="31">
        <v>9.1000000000000004E-3</v>
      </c>
      <c r="F8" s="31">
        <v>9.2100000000000001E-2</v>
      </c>
      <c r="G8" s="31">
        <v>0.27660000000000001</v>
      </c>
      <c r="H8" s="31">
        <v>3.1699999999999999E-2</v>
      </c>
      <c r="I8" s="31">
        <f>'PROGIND - COMPETITOR'!P31/100</f>
        <v>3.3300000000000003E-2</v>
      </c>
      <c r="J8" s="31">
        <f>'PROGIND - COMPETITOR'!R31/100</f>
        <v>0.12640000000000001</v>
      </c>
      <c r="K8" s="31">
        <f>'PROGIND - COMPETITOR'!T31/100</f>
        <v>3.5999999999999999E-3</v>
      </c>
      <c r="L8" s="31">
        <f>'PROGIND - COMPETITOR'!V31/100</f>
        <v>0.1434</v>
      </c>
      <c r="M8" s="31">
        <f>'PROGIND - COMPETITOR'!X31/100</f>
        <v>5.9699999999999996E-2</v>
      </c>
      <c r="N8" s="31">
        <f>'PROGIND - COMPETITOR'!Z31/100</f>
        <v>1.8799999999999997E-2</v>
      </c>
      <c r="O8" s="31">
        <f>'PROGIND - COMPETITOR'!AB31/100</f>
        <v>-0.13</v>
      </c>
      <c r="P8" s="31">
        <f>'PROGIND - COMPETITOR'!AD31/100</f>
        <v>0.1721</v>
      </c>
      <c r="Q8" s="31">
        <f>'PROGIND - COMPETITOR'!AF31/100</f>
        <v>0.15179999999999999</v>
      </c>
      <c r="R8" s="31">
        <f>'PROGIND - COMPETITOR'!AH31/100</f>
        <v>0.2722</v>
      </c>
      <c r="S8" s="31">
        <f>'PROGIND - COMPETITOR'!AJ31/100</f>
        <v>0.13009999999999999</v>
      </c>
    </row>
    <row r="9" spans="1:19" x14ac:dyDescent="0.3">
      <c r="A9" s="26" t="s">
        <v>9</v>
      </c>
      <c r="B9" s="31">
        <v>4.9099999999999998E-2</v>
      </c>
      <c r="C9" s="31">
        <v>-1.8800000000000001E-2</v>
      </c>
      <c r="D9" s="31">
        <v>3.5999999999999997E-2</v>
      </c>
      <c r="E9" s="31">
        <v>3.0999999999999999E-3</v>
      </c>
      <c r="F9" s="31">
        <v>7.1300000000000002E-2</v>
      </c>
      <c r="G9" s="31">
        <v>8.6300000000000002E-2</v>
      </c>
      <c r="H9" s="31">
        <v>4.8999999999999998E-3</v>
      </c>
      <c r="I9" s="31">
        <f>'PROGIND - COMPETITOR'!P32/100</f>
        <v>1.5300000000000001E-2</v>
      </c>
      <c r="J9" s="31">
        <f>'PROGIND - COMPETITOR'!R32/100</f>
        <v>5.7800000000000004E-2</v>
      </c>
      <c r="K9" s="31">
        <f>'PROGIND - COMPETITOR'!T32/100</f>
        <v>1.5E-3</v>
      </c>
      <c r="L9" s="31">
        <f>'PROGIND - COMPETITOR'!V32/100</f>
        <v>3.5900000000000001E-2</v>
      </c>
      <c r="M9" s="31">
        <f>'PROGIND - COMPETITOR'!X32/100</f>
        <v>8.8000000000000005E-3</v>
      </c>
      <c r="N9" s="31">
        <f>'PROGIND - COMPETITOR'!Z32/100</f>
        <v>4.3E-3</v>
      </c>
      <c r="O9" s="31">
        <f>'PROGIND - COMPETITOR'!AB32/100</f>
        <v>-5.9900000000000002E-2</v>
      </c>
      <c r="P9" s="31">
        <f>'PROGIND - COMPETITOR'!AD32/100</f>
        <v>8.3599999999999994E-2</v>
      </c>
      <c r="Q9" s="31">
        <f>'PROGIND - COMPETITOR'!AF32/100</f>
        <v>3.0000000000000001E-3</v>
      </c>
      <c r="R9" s="31">
        <f>'PROGIND - COMPETITOR'!AH32/100</f>
        <v>1.8200000000000001E-2</v>
      </c>
      <c r="S9" s="31">
        <f>'PROGIND - COMPETITOR'!AJ32/100</f>
        <v>4.6399999999999997E-2</v>
      </c>
    </row>
    <row r="10" spans="1:19" x14ac:dyDescent="0.3">
      <c r="A10" s="26" t="s">
        <v>54</v>
      </c>
      <c r="B10" s="31">
        <f>'PROGIND - COMPETITOR'!C7+'PROGIND - COMPETITOR'!C8</f>
        <v>0.64550593771933173</v>
      </c>
      <c r="C10" s="31">
        <f>'PROGIND - COMPETITOR'!E7+'PROGIND - COMPETITOR'!E8</f>
        <v>0.57425434718689139</v>
      </c>
      <c r="D10" s="31">
        <f>'PROGIND - COMPETITOR'!G7+'PROGIND - COMPETITOR'!G8</f>
        <v>0.73281000676907715</v>
      </c>
      <c r="E10" s="31">
        <f>'PROGIND - COMPETITOR'!I7+'PROGIND - COMPETITOR'!I8</f>
        <v>0.51050329451831744</v>
      </c>
      <c r="F10" s="31">
        <f>'PROGIND - COMPETITOR'!K7+'PROGIND - COMPETITOR'!K8</f>
        <v>0.63783882193017427</v>
      </c>
      <c r="G10" s="31">
        <f>'PROGIND - COMPETITOR'!M7+'PROGIND - COMPETITOR'!M8</f>
        <v>0.56402958069586884</v>
      </c>
      <c r="H10" s="31">
        <f>'PROGIND - COMPETITOR'!O7+'PROGIND - COMPETITOR'!O8</f>
        <v>0.79061492890695062</v>
      </c>
      <c r="I10" s="31">
        <f>'PROGIND - COMPETITOR'!Q7+'PROGIND - COMPETITOR'!Q8</f>
        <v>0.6630524474335544</v>
      </c>
      <c r="J10" s="31">
        <f>'PROGIND - COMPETITOR'!S7+'PROGIND - COMPETITOR'!S8</f>
        <v>0.45233461893675397</v>
      </c>
      <c r="K10" s="31">
        <f>'PROGIND - COMPETITOR'!U7+'PROGIND - COMPETITOR'!U8</f>
        <v>0.79438691008767104</v>
      </c>
      <c r="L10" s="31">
        <f>'PROGIND - COMPETITOR'!W7+'PROGIND - COMPETITOR'!W8</f>
        <v>0.631082762383395</v>
      </c>
      <c r="M10" s="31">
        <f>'PROGIND - COMPETITOR'!Y7+'PROGIND - COMPETITOR'!Y8</f>
        <v>0.64508635847377582</v>
      </c>
      <c r="N10" s="31">
        <f>'PROGIND - COMPETITOR'!AA7+'PROGIND - COMPETITOR'!AA8</f>
        <v>0.75660354947728137</v>
      </c>
      <c r="O10" s="31">
        <f>'PROGIND - COMPETITOR'!AC7+'PROGIND - COMPETITOR'!AC8</f>
        <v>0.501004970381419</v>
      </c>
      <c r="P10" s="31">
        <f>'PROGIND - COMPETITOR'!AE7+'PROGIND - COMPETITOR'!AE8</f>
        <v>0.62211957575300958</v>
      </c>
      <c r="Q10" s="31">
        <f>'PROGIND - COMPETITOR'!AG7+'PROGIND - COMPETITOR'!AG8</f>
        <v>0.70852969259837262</v>
      </c>
      <c r="R10" s="31">
        <f>'PROGIND - COMPETITOR'!AI7+'PROGIND - COMPETITOR'!AI8</f>
        <v>0.540110287367074</v>
      </c>
      <c r="S10" s="31">
        <f>'PROGIND - COMPETITOR'!AK7+'PROGIND - COMPETITOR'!AK8</f>
        <v>0.77919874669535072</v>
      </c>
    </row>
    <row r="11" spans="1:19" x14ac:dyDescent="0.3">
      <c r="A11" s="26" t="s">
        <v>61</v>
      </c>
      <c r="B11" s="31">
        <v>0.36330113929574925</v>
      </c>
      <c r="C11" s="31">
        <v>0.4608094941967501</v>
      </c>
      <c r="D11" s="31">
        <v>0.1699737123066285</v>
      </c>
      <c r="E11" s="31">
        <v>0.39492527260650701</v>
      </c>
      <c r="F11" s="31">
        <v>0.22159912383309494</v>
      </c>
      <c r="G11" s="31">
        <v>0.2937354092211909</v>
      </c>
      <c r="H11" s="31">
        <v>0.15811164788418369</v>
      </c>
      <c r="I11" s="31">
        <f>'PROGIND - COMPETITOR'!Q12</f>
        <v>0.18725771238888431</v>
      </c>
      <c r="J11" s="31">
        <f>'PROGIND - COMPETITOR'!S12</f>
        <v>0.47730834535967565</v>
      </c>
      <c r="K11" s="31">
        <f>'PROGIND - COMPETITOR'!U12</f>
        <v>0.19781950947958871</v>
      </c>
      <c r="L11" s="31">
        <f>'PROGIND - COMPETITOR'!W12</f>
        <v>0.25209576427747016</v>
      </c>
      <c r="M11" s="31">
        <f>'PROGIND - COMPETITOR'!Y12</f>
        <v>0.28477329985871186</v>
      </c>
      <c r="N11" s="31">
        <f>'PROGIND - COMPETITOR'!AA12</f>
        <v>0.29380220810136193</v>
      </c>
      <c r="O11" s="31">
        <f>'PROGIND - COMPETITOR'!AC12</f>
        <v>0.57464826036650341</v>
      </c>
      <c r="P11" s="31">
        <f>'PROGIND - COMPETITOR'!AE12</f>
        <v>0.27064707909045427</v>
      </c>
      <c r="Q11" s="31">
        <f>'PROGIND - COMPETITOR'!AG12</f>
        <v>0.25401309880633544</v>
      </c>
      <c r="R11" s="31">
        <f>'PROGIND - COMPETITOR'!AI12</f>
        <v>0.36069529565754338</v>
      </c>
      <c r="S11" s="31">
        <f>'PROGIND - COMPETITOR'!AK12</f>
        <v>0.20330329545990966</v>
      </c>
    </row>
    <row r="12" spans="1:19" x14ac:dyDescent="0.3">
      <c r="A12" s="36" t="s">
        <v>58</v>
      </c>
      <c r="B12" s="8">
        <v>150691.64705882352</v>
      </c>
      <c r="C12" s="8">
        <v>75083.923076923078</v>
      </c>
      <c r="D12" s="8">
        <v>215145.03333333333</v>
      </c>
      <c r="E12" s="8">
        <v>105217.66037735849</v>
      </c>
      <c r="F12" s="8">
        <v>198239.52272727274</v>
      </c>
      <c r="G12" s="8">
        <v>154118.79411764705</v>
      </c>
      <c r="H12" s="8">
        <v>394694</v>
      </c>
      <c r="I12" s="8">
        <v>273162.51923076925</v>
      </c>
      <c r="J12" s="8">
        <v>99434.5</v>
      </c>
      <c r="K12" s="8">
        <v>215525.36734693879</v>
      </c>
      <c r="L12" s="8">
        <v>189899.30379746837</v>
      </c>
      <c r="M12" s="8">
        <v>126136.12307692308</v>
      </c>
      <c r="N12" s="8">
        <v>138228.45918367346</v>
      </c>
      <c r="O12" s="8">
        <v>79652.483870967742</v>
      </c>
      <c r="P12" s="8">
        <v>214780.54545454544</v>
      </c>
      <c r="Q12" s="8">
        <v>137196.55555555556</v>
      </c>
      <c r="R12" s="8">
        <v>90031.84375</v>
      </c>
      <c r="S12" s="8">
        <v>208664.35</v>
      </c>
    </row>
    <row r="13" spans="1:19" x14ac:dyDescent="0.3">
      <c r="A13" s="36" t="s">
        <v>59</v>
      </c>
      <c r="B13" s="8">
        <v>-548.89411764705881</v>
      </c>
      <c r="C13" s="8">
        <v>-10372.423076923076</v>
      </c>
      <c r="D13" s="8">
        <v>19743.266666666666</v>
      </c>
      <c r="E13" s="8">
        <v>5599.3396226415098</v>
      </c>
      <c r="F13" s="8">
        <v>31676.363636363636</v>
      </c>
      <c r="G13" s="8">
        <v>17720.014705882353</v>
      </c>
      <c r="H13" s="8">
        <v>8251.09375</v>
      </c>
      <c r="I13" s="8">
        <v>27022.365384615383</v>
      </c>
      <c r="J13" s="8">
        <v>-1708.6666666666667</v>
      </c>
      <c r="K13" s="8">
        <v>7711.8571428571431</v>
      </c>
      <c r="L13" s="8">
        <v>21023.601265822785</v>
      </c>
      <c r="M13" s="8">
        <v>4786.2153846153842</v>
      </c>
      <c r="N13" s="8">
        <v>3514.5663265306121</v>
      </c>
      <c r="O13" s="8">
        <v>-4237.5483870967746</v>
      </c>
      <c r="P13" s="8">
        <v>15256.727272727272</v>
      </c>
      <c r="Q13" s="8">
        <v>2713.4444444444443</v>
      </c>
      <c r="R13" s="8">
        <v>1830.96875</v>
      </c>
      <c r="S13" s="8">
        <v>12946.3</v>
      </c>
    </row>
    <row r="14" spans="1:19" x14ac:dyDescent="0.3">
      <c r="A14" s="26" t="s">
        <v>74</v>
      </c>
      <c r="B14" s="33">
        <f>'PROGIND - COMPETITOR'!B12/('PROGIND - COMPETITOR'!B13*160*14)</f>
        <v>24.440378151260504</v>
      </c>
      <c r="C14" s="33">
        <f>'PROGIND - COMPETITOR'!D12/('PROGIND - COMPETITOR'!D13*160*11)</f>
        <v>19.658741258741259</v>
      </c>
      <c r="D14" s="33">
        <f>'PROGIND - COMPETITOR'!F12/('PROGIND - COMPETITOR'!F13*160*11)</f>
        <v>20.777840909090909</v>
      </c>
      <c r="E14" s="33">
        <f>'PROGIND - COMPETITOR'!H12/('PROGIND - COMPETITOR'!H13*160*11)</f>
        <v>23.609723413379072</v>
      </c>
      <c r="F14" s="33">
        <f>'PROGIND - COMPETITOR'!J12/('PROGIND - COMPETITOR'!J13*160*11)</f>
        <v>24.960059400826445</v>
      </c>
      <c r="G14" s="33">
        <f>'PROGIND - COMPETITOR'!L12/('PROGIND - COMPETITOR'!L13*160*11)</f>
        <v>25.721674465240643</v>
      </c>
      <c r="H14" s="33">
        <f>'PROGIND - COMPETITOR'!N12/('PROGIND - COMPETITOR'!N13*160*11)</f>
        <v>35.457794744318178</v>
      </c>
      <c r="I14" s="33">
        <f>'PROGIND - COMPETITOR'!P12/('PROGIND - COMPETITOR'!P13*160*11)</f>
        <v>29.063516171328672</v>
      </c>
      <c r="J14" s="33">
        <f>'PROGIND - COMPETITOR'!R12/('PROGIND - COMPETITOR'!R13*160*11)</f>
        <v>26.966429924242423</v>
      </c>
      <c r="K14" s="33">
        <f>'PROGIND - COMPETITOR'!T12/('PROGIND - COMPETITOR'!T13*160*11)</f>
        <v>24.224501391465676</v>
      </c>
      <c r="L14" s="33">
        <f>'PROGIND - COMPETITOR'!P12/('PROGIND - COMPETITOR'!P13*160*11)</f>
        <v>29.063516171328672</v>
      </c>
      <c r="M14" s="33">
        <f>'PROGIND - COMPETITOR'!X12/('PROGIND - COMPETITOR'!X13*160*11)</f>
        <v>20.409204545454546</v>
      </c>
      <c r="N14" s="33">
        <f>'PROGIND - COMPETITOR'!Z12/('PROGIND - COMPETITOR'!Z13*160*11)</f>
        <v>23.074901437847867</v>
      </c>
      <c r="O14" s="33">
        <f>'PROGIND - COMPETITOR'!AB12/('PROGIND - COMPETITOR'!AB13*160*11)</f>
        <v>26.006909824046922</v>
      </c>
      <c r="P14" s="33">
        <f>'PROGIND - COMPETITOR'!AD12/('PROGIND - COMPETITOR'!AD13*160*11)</f>
        <v>33.028254132231403</v>
      </c>
      <c r="Q14" s="33">
        <f>'PROGIND - COMPETITOR'!AF12/('PROGIND - COMPETITOR'!AF13*160*11)</f>
        <v>19.800978535353536</v>
      </c>
      <c r="R14" s="33">
        <f>'PROGIND - COMPETITOR'!AH12/('PROGIND - COMPETITOR'!AH13*160*11)</f>
        <v>18.451171875</v>
      </c>
      <c r="S14" s="33">
        <f>'PROGIND - COMPETITOR'!AJ12/('PROGIND - COMPETITOR'!AJ13*160*11)</f>
        <v>24.103494318181816</v>
      </c>
    </row>
    <row r="15" spans="1:19" ht="15" thickBot="1" x14ac:dyDescent="0.35"/>
    <row r="16" spans="1:19" x14ac:dyDescent="0.3">
      <c r="A16" s="29" t="s">
        <v>34</v>
      </c>
      <c r="B16" s="61" t="s">
        <v>35</v>
      </c>
      <c r="C16" s="30" t="s">
        <v>36</v>
      </c>
      <c r="D16" s="30" t="s">
        <v>48</v>
      </c>
      <c r="E16" s="30" t="s">
        <v>51</v>
      </c>
      <c r="F16" s="30" t="s">
        <v>52</v>
      </c>
      <c r="G16" s="30" t="s">
        <v>53</v>
      </c>
      <c r="H16" s="30" t="s">
        <v>56</v>
      </c>
      <c r="I16" s="74" t="s">
        <v>62</v>
      </c>
      <c r="J16" s="74" t="s">
        <v>63</v>
      </c>
      <c r="K16" s="74" t="s">
        <v>64</v>
      </c>
      <c r="L16" s="74" t="s">
        <v>65</v>
      </c>
      <c r="M16" s="74" t="s">
        <v>67</v>
      </c>
      <c r="N16" s="74" t="s">
        <v>68</v>
      </c>
      <c r="O16" s="74" t="s">
        <v>69</v>
      </c>
      <c r="P16" s="74" t="s">
        <v>70</v>
      </c>
      <c r="Q16" s="74" t="s">
        <v>71</v>
      </c>
      <c r="R16" s="74" t="s">
        <v>72</v>
      </c>
      <c r="S16" s="74" t="s">
        <v>73</v>
      </c>
    </row>
    <row r="17" spans="1:19" x14ac:dyDescent="0.3">
      <c r="A17" s="26" t="s">
        <v>40</v>
      </c>
      <c r="B17" s="27">
        <v>-4357627.8</v>
      </c>
      <c r="C17" s="27">
        <f>-318999-77679+80407</f>
        <v>-316271</v>
      </c>
      <c r="D17" s="27"/>
      <c r="E17" s="27">
        <f>451949-319167-628141</f>
        <v>-495359</v>
      </c>
      <c r="F17" s="27">
        <f>4702377</f>
        <v>4702377</v>
      </c>
      <c r="G17" s="27">
        <f>23050-2062574-1410901</f>
        <v>-3450425</v>
      </c>
      <c r="H17" s="27">
        <f>871021-914435-1009762</f>
        <v>-1053176</v>
      </c>
      <c r="I17" s="27">
        <f>-766302-3417694+1623050</f>
        <v>-2560946</v>
      </c>
      <c r="J17" s="27">
        <f>-90000+23826</f>
        <v>-66174</v>
      </c>
      <c r="K17" s="27">
        <f>390888-709654-1518169</f>
        <v>-1836935</v>
      </c>
      <c r="L17" s="27">
        <f>420023-7552863-8373731</f>
        <v>-15506571</v>
      </c>
      <c r="M17" s="27">
        <f>86838-2386591-2792252</f>
        <v>-5092005</v>
      </c>
      <c r="N17" s="27">
        <f>-6542638-4107090+1073829</f>
        <v>-9575899</v>
      </c>
      <c r="O17" s="27">
        <f>-305490-795230+1237371</f>
        <v>136651</v>
      </c>
      <c r="P17" s="27">
        <v>0</v>
      </c>
      <c r="Q17" s="27">
        <f>0</f>
        <v>0</v>
      </c>
      <c r="R17" s="27">
        <f>0</f>
        <v>0</v>
      </c>
      <c r="S17" s="27">
        <f>-351792-578530+16408</f>
        <v>-913914</v>
      </c>
    </row>
    <row r="18" spans="1:19" x14ac:dyDescent="0.3">
      <c r="A18" s="26" t="s">
        <v>41</v>
      </c>
      <c r="B18" s="32">
        <f t="shared" ref="B18:H18" si="2">B17/B3</f>
        <v>93.399086934156372</v>
      </c>
      <c r="C18" s="32">
        <f t="shared" si="2"/>
        <v>1.172750970583982</v>
      </c>
      <c r="D18" s="32">
        <f t="shared" si="2"/>
        <v>0</v>
      </c>
      <c r="E18" s="32">
        <f t="shared" si="2"/>
        <v>-1.6691961653159908</v>
      </c>
      <c r="F18" s="32">
        <f t="shared" si="2"/>
        <v>3.3738785730685339</v>
      </c>
      <c r="G18" s="32">
        <f t="shared" si="2"/>
        <v>-2.8635159146229627</v>
      </c>
      <c r="H18" s="32">
        <f t="shared" si="2"/>
        <v>-3.9887742155396064</v>
      </c>
      <c r="I18" s="32">
        <f t="shared" ref="I18:S18" si="3">I17/I3</f>
        <v>-1.8225259275970118</v>
      </c>
      <c r="J18" s="32">
        <f t="shared" si="3"/>
        <v>3.2273702692157626</v>
      </c>
      <c r="K18" s="32">
        <f t="shared" si="3"/>
        <v>-4.8611467631344256</v>
      </c>
      <c r="L18" s="32">
        <f t="shared" si="3"/>
        <v>-4.6682227839778623</v>
      </c>
      <c r="M18" s="32">
        <f t="shared" si="3"/>
        <v>-16.367533043612426</v>
      </c>
      <c r="N18" s="32">
        <f t="shared" si="3"/>
        <v>-13.901182396875976</v>
      </c>
      <c r="O18" s="32">
        <f t="shared" si="3"/>
        <v>-1.0402469474132943</v>
      </c>
      <c r="P18" s="32">
        <f t="shared" si="3"/>
        <v>0</v>
      </c>
      <c r="Q18" s="32">
        <f t="shared" si="3"/>
        <v>0</v>
      </c>
      <c r="R18" s="32">
        <f t="shared" si="3"/>
        <v>0</v>
      </c>
      <c r="S18" s="32">
        <f t="shared" si="3"/>
        <v>-3.5296339494681876</v>
      </c>
    </row>
    <row r="19" spans="1:19" x14ac:dyDescent="0.3">
      <c r="A19" s="26" t="s">
        <v>5</v>
      </c>
      <c r="B19" s="33">
        <f>'PROGIND - COMPETITOR'!B26</f>
        <v>1146017</v>
      </c>
      <c r="C19" s="33">
        <v>1099550</v>
      </c>
      <c r="D19" s="33">
        <v>1576059</v>
      </c>
      <c r="E19" s="33">
        <v>1504299</v>
      </c>
      <c r="F19" s="33">
        <v>8139562</v>
      </c>
      <c r="G19" s="33">
        <v>2722157</v>
      </c>
      <c r="H19" s="33">
        <v>1577010</v>
      </c>
      <c r="I19" s="33">
        <f>'PROGIND - COMPETITOR'!P26</f>
        <v>7430948</v>
      </c>
      <c r="J19" s="33">
        <f>'PROGIND - COMPETITOR'!R26</f>
        <v>631496</v>
      </c>
      <c r="K19" s="33">
        <f>'PROGIND - COMPETITOR'!T26</f>
        <v>5134535</v>
      </c>
      <c r="L19" s="33">
        <f>'PROGIND - COMPETITOR'!V26</f>
        <v>8530693</v>
      </c>
      <c r="M19" s="33">
        <f>'PROGIND - COMPETITOR'!X26</f>
        <v>1586924</v>
      </c>
      <c r="N19" s="33">
        <f>'PROGIND - COMPETITOR'!Z26</f>
        <v>5613536</v>
      </c>
      <c r="O19" s="33">
        <f>'PROGIND - COMPETITOR'!AB26</f>
        <v>1967060</v>
      </c>
      <c r="P19" s="33">
        <f>'PROGIND - COMPETITOR'!AD26</f>
        <v>631210</v>
      </c>
      <c r="Q19" s="33">
        <f>'PROGIND - COMPETITOR'!AF26</f>
        <v>50741</v>
      </c>
      <c r="R19" s="33">
        <f>'PROGIND - COMPETITOR'!AH26</f>
        <v>137019</v>
      </c>
      <c r="S19" s="33">
        <f>'PROGIND - COMPETITOR'!AJ26</f>
        <v>1537240</v>
      </c>
    </row>
    <row r="20" spans="1:19" x14ac:dyDescent="0.3">
      <c r="A20" s="26" t="s">
        <v>42</v>
      </c>
      <c r="B20" s="34">
        <f>B17/B19</f>
        <v>-3.8024111335172166</v>
      </c>
      <c r="C20" s="34">
        <f>C17/C19</f>
        <v>-0.28763676049292891</v>
      </c>
      <c r="D20" s="34">
        <f>D17/D19</f>
        <v>0</v>
      </c>
      <c r="E20" s="34">
        <f>E17/E19</f>
        <v>-0.32929557222334122</v>
      </c>
      <c r="F20" s="34">
        <f t="shared" ref="F20:I20" si="4">F17/F19</f>
        <v>0.57771867822863199</v>
      </c>
      <c r="G20" s="34">
        <f t="shared" si="4"/>
        <v>-1.2675334302907584</v>
      </c>
      <c r="H20" s="34">
        <f t="shared" si="4"/>
        <v>-0.66783089517504646</v>
      </c>
      <c r="I20" s="34">
        <f t="shared" si="4"/>
        <v>-0.34463247488745719</v>
      </c>
      <c r="J20" s="34">
        <f t="shared" ref="J20:K20" si="5">J17/J19</f>
        <v>-0.10478926232311844</v>
      </c>
      <c r="K20" s="34">
        <f t="shared" si="5"/>
        <v>-0.35776073198449326</v>
      </c>
      <c r="L20" s="34">
        <f t="shared" ref="L20:M20" si="6">L17/L19</f>
        <v>-1.8177387229853426</v>
      </c>
      <c r="M20" s="34">
        <f t="shared" si="6"/>
        <v>-3.2087264418459864</v>
      </c>
      <c r="N20" s="34">
        <f t="shared" ref="N20:O20" si="7">N17/N19</f>
        <v>-1.7058586602098926</v>
      </c>
      <c r="O20" s="34">
        <f t="shared" si="7"/>
        <v>6.9469665388956103E-2</v>
      </c>
      <c r="P20" s="34">
        <f t="shared" ref="P20:Q20" si="8">P17/P19</f>
        <v>0</v>
      </c>
      <c r="Q20" s="34">
        <f t="shared" si="8"/>
        <v>0</v>
      </c>
      <c r="R20" s="34">
        <f t="shared" ref="R20" si="9">R17/R19</f>
        <v>0</v>
      </c>
      <c r="S20" s="34">
        <f t="shared" ref="S20" si="10">S17/S19</f>
        <v>-0.59451614581978096</v>
      </c>
    </row>
    <row r="21" spans="1:19" x14ac:dyDescent="0.3">
      <c r="A21" s="26" t="s">
        <v>77</v>
      </c>
      <c r="B21" s="33">
        <v>849004</v>
      </c>
      <c r="C21" s="33">
        <v>80407</v>
      </c>
      <c r="D21" s="33">
        <v>690418</v>
      </c>
      <c r="E21" s="33">
        <v>451949</v>
      </c>
      <c r="F21" s="33">
        <v>4702337</v>
      </c>
      <c r="G21" s="33">
        <v>23050</v>
      </c>
      <c r="H21" s="33">
        <v>871021</v>
      </c>
      <c r="I21" s="33">
        <v>1623050</v>
      </c>
      <c r="J21" s="33">
        <v>23826</v>
      </c>
      <c r="K21" s="33">
        <v>390888</v>
      </c>
      <c r="L21" s="33">
        <v>420023</v>
      </c>
      <c r="M21" s="33">
        <v>86838</v>
      </c>
      <c r="N21" s="33">
        <v>1073829</v>
      </c>
      <c r="O21" s="33">
        <v>1237371</v>
      </c>
      <c r="P21" s="33">
        <v>11757</v>
      </c>
      <c r="Q21" s="33">
        <v>20428</v>
      </c>
      <c r="R21" s="33">
        <v>1216</v>
      </c>
      <c r="S21" s="33">
        <v>16408</v>
      </c>
    </row>
    <row r="22" spans="1:19" x14ac:dyDescent="0.3">
      <c r="A22" s="26" t="s">
        <v>76</v>
      </c>
      <c r="B22" s="33">
        <v>4951195</v>
      </c>
      <c r="C22" s="33">
        <v>697950</v>
      </c>
      <c r="D22" s="33">
        <v>4531218</v>
      </c>
      <c r="E22" s="33">
        <v>1596985</v>
      </c>
      <c r="F22" s="33">
        <v>1562387</v>
      </c>
      <c r="G22" s="33">
        <v>4489558</v>
      </c>
      <c r="H22" s="33">
        <v>6160845</v>
      </c>
      <c r="I22" s="33">
        <v>3998779</v>
      </c>
      <c r="J22" s="33">
        <v>496199</v>
      </c>
      <c r="K22" s="33">
        <v>4776463</v>
      </c>
      <c r="L22" s="33">
        <v>14630619</v>
      </c>
      <c r="M22" s="33">
        <v>5049642</v>
      </c>
      <c r="N22" s="33">
        <v>14682783</v>
      </c>
      <c r="O22" s="33">
        <v>998527</v>
      </c>
      <c r="P22" s="33">
        <v>389410</v>
      </c>
      <c r="Q22" s="33">
        <v>1896919</v>
      </c>
      <c r="R22" s="33">
        <v>1446359</v>
      </c>
      <c r="S22" s="33">
        <v>2040578</v>
      </c>
    </row>
    <row r="23" spans="1:19" x14ac:dyDescent="0.3">
      <c r="A23" s="26" t="s">
        <v>11</v>
      </c>
      <c r="B23" s="31">
        <f>'[1]Financial statement Progressive'!$W$98/[1]Bi.ve!$O$1515</f>
        <v>5.7481181910253615E-2</v>
      </c>
      <c r="C23" s="25">
        <v>45.58</v>
      </c>
      <c r="D23" s="25">
        <v>22.93</v>
      </c>
      <c r="E23" s="25">
        <f>'PROGIND - COMPETITOR'!H34</f>
        <v>34.659999999999997</v>
      </c>
      <c r="F23" s="25">
        <f>'PROGIND - COMPETITOR'!J34</f>
        <v>79.47</v>
      </c>
      <c r="G23" s="25">
        <f>'PROGIND - COMPETITOR'!L34</f>
        <v>31.19</v>
      </c>
      <c r="H23" s="25">
        <f>'PROGIND - COMPETITOR'!N34</f>
        <v>15.4</v>
      </c>
      <c r="I23" s="25">
        <f>'PROGIND - COMPETITOR'!P34</f>
        <v>0.46060000000000001</v>
      </c>
      <c r="J23" s="25">
        <f>'PROGIND - COMPETITOR'!R34</f>
        <v>45.72</v>
      </c>
      <c r="K23" s="25">
        <f>'PROGIND - COMPETITOR'!T34</f>
        <v>41.86</v>
      </c>
      <c r="L23" s="25">
        <f>'PROGIND - COMPETITOR'!V34</f>
        <v>25.05</v>
      </c>
      <c r="M23" s="25">
        <f>'PROGIND - COMPETITOR'!X34</f>
        <v>14.83</v>
      </c>
      <c r="N23" s="25">
        <f>'PROGIND - COMPETITOR'!Z34</f>
        <v>22.61</v>
      </c>
      <c r="O23" s="25">
        <f>'PROGIND - COMPETITOR'!AB34</f>
        <v>46.06</v>
      </c>
      <c r="P23" s="25">
        <f>'PROGIND - COMPETITOR'!AD34</f>
        <v>48.56</v>
      </c>
      <c r="Q23" s="25">
        <f>'PROGIND - COMPETITOR'!AF34</f>
        <v>1.97</v>
      </c>
      <c r="R23" s="25">
        <f>'PROGIND - COMPETITOR'!AH34</f>
        <v>6.69</v>
      </c>
      <c r="S23" s="25">
        <f>'PROGIND - COMPETITOR'!AJ34</f>
        <v>36.65</v>
      </c>
    </row>
    <row r="24" spans="1:19" x14ac:dyDescent="0.3">
      <c r="A24" s="26" t="s">
        <v>12</v>
      </c>
      <c r="B24" s="78">
        <f>B21/B22</f>
        <v>0.17147456321150753</v>
      </c>
      <c r="C24" s="78">
        <f t="shared" ref="C24:S24" si="11">C21/C22</f>
        <v>0.11520452754495308</v>
      </c>
      <c r="D24" s="78">
        <f t="shared" si="11"/>
        <v>0.15236918638653008</v>
      </c>
      <c r="E24" s="78">
        <f t="shared" si="11"/>
        <v>0.2830014057740054</v>
      </c>
      <c r="F24" s="78">
        <f t="shared" si="11"/>
        <v>3.0097133424689275</v>
      </c>
      <c r="G24" s="78">
        <f t="shared" si="11"/>
        <v>5.1341356988817161E-3</v>
      </c>
      <c r="H24" s="78">
        <f t="shared" si="11"/>
        <v>0.14138011912326962</v>
      </c>
      <c r="I24" s="78">
        <f t="shared" si="11"/>
        <v>0.40588639682263011</v>
      </c>
      <c r="J24" s="78">
        <f t="shared" si="11"/>
        <v>4.801702542729832E-2</v>
      </c>
      <c r="K24" s="78">
        <f t="shared" si="11"/>
        <v>8.1836287646319048E-2</v>
      </c>
      <c r="L24" s="78">
        <f t="shared" si="11"/>
        <v>2.8708491417895578E-2</v>
      </c>
      <c r="M24" s="78">
        <f t="shared" si="11"/>
        <v>1.7196862668680275E-2</v>
      </c>
      <c r="N24" s="78">
        <f t="shared" si="11"/>
        <v>7.3135249632171231E-2</v>
      </c>
      <c r="O24" s="78">
        <f t="shared" si="11"/>
        <v>1.2391963362032274</v>
      </c>
      <c r="P24" s="78">
        <f t="shared" si="11"/>
        <v>3.0191828663876121E-2</v>
      </c>
      <c r="Q24" s="78">
        <f t="shared" si="11"/>
        <v>1.076904179883274E-2</v>
      </c>
      <c r="R24" s="78">
        <f t="shared" si="11"/>
        <v>8.4073179618614745E-4</v>
      </c>
      <c r="S24" s="78">
        <f t="shared" si="11"/>
        <v>8.0408590115153642E-3</v>
      </c>
    </row>
    <row r="25" spans="1:19" x14ac:dyDescent="0.3">
      <c r="A25" s="26" t="s">
        <v>60</v>
      </c>
      <c r="B25" s="35">
        <f>B3/'PROGIND - COMPETITOR'!B16</f>
        <v>-0.40389710146520907</v>
      </c>
      <c r="C25" s="35">
        <f>C3/'PROGIND - COMPETITOR'!D16</f>
        <v>-1434.4840425531916</v>
      </c>
      <c r="D25" s="35">
        <f>D3/'PROGIND - COMPETITOR'!F16</f>
        <v>11.390565203176983</v>
      </c>
      <c r="E25" s="35"/>
      <c r="F25" s="35">
        <f>F3/'PROGIND - COMPETITOR'!J16</f>
        <v>302.85962624945677</v>
      </c>
      <c r="G25" s="35">
        <f>G3/'PROGIND - COMPETITOR'!L16</f>
        <v>11.360483095431146</v>
      </c>
      <c r="H25" s="35">
        <f>H3/'PROGIND - COMPETITOR'!N16</f>
        <v>4.3321355909956027</v>
      </c>
      <c r="I25" s="35">
        <f>I3/'PROGIND - COMPETITOR'!P16</f>
        <v>11.54744999424749</v>
      </c>
      <c r="J25" s="35">
        <f>J3/'PROGIND - COMPETITOR'!R16</f>
        <v>-14.879535558780843</v>
      </c>
      <c r="K25" s="35">
        <f>K3/'PROGIND - COMPETITOR'!T16</f>
        <v>9.1970939713291315</v>
      </c>
      <c r="L25" s="35">
        <f>L3/'PROGIND - COMPETITOR'!V16</f>
        <v>19.607053684738659</v>
      </c>
      <c r="M25" s="35">
        <f>M3/'PROGIND - COMPETITOR'!X16</f>
        <v>1.6274023623447684</v>
      </c>
      <c r="N25" s="35">
        <f>N3/'PROGIND - COMPETITOR'!Z16</f>
        <v>8.7247637865085998</v>
      </c>
      <c r="O25" s="35">
        <f>O3/'PROGIND - COMPETITOR'!AB16</f>
        <v>-9.2731893265565439</v>
      </c>
      <c r="P25" s="35">
        <f>P3/'PROGIND - COMPETITOR'!AD16</f>
        <v>32.938959764474973</v>
      </c>
      <c r="Q25" s="35">
        <f>Q3/'PROGIND - COMPETITOR'!AF16</f>
        <v>1.1815564748288458</v>
      </c>
      <c r="R25" s="35">
        <f>R3/'PROGIND - COMPETITOR'!AH16</f>
        <v>3.6040474872362673</v>
      </c>
      <c r="S25" s="35">
        <f>S3/'PROGIND - COMPETITOR'!AJ16</f>
        <v>16.615927613424887</v>
      </c>
    </row>
    <row r="26" spans="1:19" x14ac:dyDescent="0.3">
      <c r="A26" s="26" t="s">
        <v>24</v>
      </c>
      <c r="B26" s="25">
        <v>43.556404992866597</v>
      </c>
      <c r="C26" s="25">
        <v>80.989999999999995</v>
      </c>
      <c r="D26" s="25"/>
      <c r="E26" s="25">
        <v>22.69</v>
      </c>
      <c r="F26" s="25">
        <v>47.46</v>
      </c>
      <c r="G26" s="25">
        <v>56.12</v>
      </c>
      <c r="H26" s="25">
        <v>56.12</v>
      </c>
      <c r="I26" s="25">
        <f>'PROGIND - COMPETITOR'!P37</f>
        <v>28.38</v>
      </c>
      <c r="J26" s="25">
        <f>'PROGIND - COMPETITOR'!R37</f>
        <v>99.19</v>
      </c>
      <c r="K26" s="25">
        <f>'PROGIND - COMPETITOR'!T37</f>
        <v>68.459999999999994</v>
      </c>
      <c r="L26" s="25">
        <f>'PROGIND - COMPETITOR'!V37</f>
        <v>38.450000000000003</v>
      </c>
      <c r="M26" s="25">
        <f>'PROGIND - COMPETITOR'!X37</f>
        <v>64.66</v>
      </c>
      <c r="N26" s="25">
        <f>'PROGIND - COMPETITOR'!Z37</f>
        <v>134.83000000000001</v>
      </c>
      <c r="O26" s="25">
        <f>'PROGIND - COMPETITOR'!AB37</f>
        <v>76.48</v>
      </c>
      <c r="P26" s="25">
        <f>'PROGIND - COMPETITOR'!AD37</f>
        <v>27.88</v>
      </c>
      <c r="Q26" s="25">
        <f>'PROGIND - COMPETITOR'!AF37</f>
        <v>102.68</v>
      </c>
      <c r="R26" s="25">
        <f>'PROGIND - COMPETITOR'!AH37</f>
        <v>7.15</v>
      </c>
      <c r="S26" s="25">
        <f>'PROGIND - COMPETITOR'!AJ37</f>
        <v>78.2</v>
      </c>
    </row>
    <row r="27" spans="1:19" x14ac:dyDescent="0.3">
      <c r="A27" s="26" t="s">
        <v>25</v>
      </c>
      <c r="B27" s="25">
        <v>115.54441003217659</v>
      </c>
      <c r="C27" s="25">
        <v>114.13</v>
      </c>
      <c r="D27" s="25"/>
      <c r="E27" s="25">
        <v>119.87</v>
      </c>
      <c r="F27" s="25">
        <v>95.66</v>
      </c>
      <c r="G27" s="25">
        <v>104.67</v>
      </c>
      <c r="H27" s="25">
        <v>104.67</v>
      </c>
      <c r="I27" s="25">
        <f>'PROGIND - COMPETITOR'!P38</f>
        <v>23.89</v>
      </c>
      <c r="J27" s="25">
        <f>'PROGIND - COMPETITOR'!R38</f>
        <v>51.91</v>
      </c>
      <c r="K27" s="25">
        <f>'PROGIND - COMPETITOR'!T38</f>
        <v>132.28</v>
      </c>
      <c r="L27" s="25">
        <f>'PROGIND - COMPETITOR'!V38</f>
        <v>116.52</v>
      </c>
      <c r="M27" s="25">
        <f>'PROGIND - COMPETITOR'!X38</f>
        <v>92.5</v>
      </c>
      <c r="N27" s="25">
        <f>'PROGIND - COMPETITOR'!Z38</f>
        <v>95.97</v>
      </c>
      <c r="O27" s="25">
        <f>'PROGIND - COMPETITOR'!AB38</f>
        <v>74.28</v>
      </c>
      <c r="P27" s="25">
        <f>'PROGIND - COMPETITOR'!AD38</f>
        <v>0</v>
      </c>
      <c r="Q27" s="25">
        <f>'PROGIND - COMPETITOR'!AF38</f>
        <v>110.84</v>
      </c>
      <c r="R27" s="25">
        <f>'PROGIND - COMPETITOR'!AH38</f>
        <v>0</v>
      </c>
      <c r="S27" s="25">
        <f>'PROGIND - COMPETITOR'!AJ38</f>
        <v>121.61</v>
      </c>
    </row>
    <row r="28" spans="1:19" x14ac:dyDescent="0.3">
      <c r="A28" s="26" t="s">
        <v>26</v>
      </c>
      <c r="B28" s="25">
        <v>135.65460959581611</v>
      </c>
      <c r="C28" s="25">
        <v>103.29</v>
      </c>
      <c r="D28" s="25"/>
      <c r="E28" s="25">
        <v>98.8</v>
      </c>
      <c r="F28" s="25">
        <v>73.89</v>
      </c>
      <c r="G28" s="25">
        <v>101.17</v>
      </c>
      <c r="H28" s="25">
        <v>101.17</v>
      </c>
      <c r="I28" s="25">
        <f>'PROGIND - COMPETITOR'!P39</f>
        <v>89.32</v>
      </c>
      <c r="J28" s="25">
        <f>'PROGIND - COMPETITOR'!R39</f>
        <v>59.67</v>
      </c>
      <c r="K28" s="25">
        <f>'PROGIND - COMPETITOR'!T39</f>
        <v>128.21</v>
      </c>
      <c r="L28" s="25">
        <f>'PROGIND - COMPETITOR'!V39</f>
        <v>75.760000000000005</v>
      </c>
      <c r="M28" s="25">
        <f>'PROGIND - COMPETITOR'!X39</f>
        <v>116.07</v>
      </c>
      <c r="N28" s="25">
        <f>'PROGIND - COMPETITOR'!Z39</f>
        <v>94.41</v>
      </c>
      <c r="O28" s="25">
        <f>'PROGIND - COMPETITOR'!AB39</f>
        <v>99.56</v>
      </c>
      <c r="P28" s="25">
        <f>'PROGIND - COMPETITOR'!AD39</f>
        <v>0</v>
      </c>
      <c r="Q28" s="25">
        <f>'PROGIND - COMPETITOR'!AF39</f>
        <v>0</v>
      </c>
      <c r="R28" s="25">
        <f>'PROGIND - COMPETITOR'!AH39</f>
        <v>0</v>
      </c>
      <c r="S28" s="25">
        <f>'PROGIND - COMPETITOR'!AJ39</f>
        <v>153.71</v>
      </c>
    </row>
    <row r="29" spans="1:19" x14ac:dyDescent="0.3">
      <c r="A29" s="26" t="s">
        <v>44</v>
      </c>
      <c r="B29" s="27">
        <f>'PROGIND - COMPETITOR'!B26-'PROGIND - COMPETITOR'!B21</f>
        <v>-3592296</v>
      </c>
      <c r="C29" s="27">
        <f>'PROGIND - COMPETITOR'!D26-'PROGIND - COMPETITOR'!D21</f>
        <v>215880</v>
      </c>
      <c r="D29" s="27">
        <f>'PROGIND - COMPETITOR'!F26-'PROGIND - COMPETITOR'!F21</f>
        <v>243674</v>
      </c>
      <c r="E29" s="27">
        <f>'PROGIND - COMPETITOR'!H26-'PROGIND - COMPETITOR'!H21</f>
        <v>405609</v>
      </c>
      <c r="F29" s="27">
        <f>'PROGIND - COMPETITOR'!J26-'PROGIND - COMPETITOR'!J21</f>
        <v>6517419</v>
      </c>
      <c r="G29" s="27">
        <f>'PROGIND - COMPETITOR'!L26-'PROGIND - COMPETITOR'!L21</f>
        <v>-22616</v>
      </c>
      <c r="H29" s="27">
        <f>'PROGIND - COMPETITOR'!N26-'PROGIND - COMPETITOR'!N21</f>
        <v>-271666</v>
      </c>
      <c r="I29" s="27">
        <f>'PROGIND - COMPETITOR'!P26-'PROGIND - COMPETITOR'!P21</f>
        <v>-1515925</v>
      </c>
      <c r="J29" s="27">
        <f>'PROGIND - COMPETITOR'!R26-'PROGIND - COMPETITOR'!R21</f>
        <v>272247</v>
      </c>
      <c r="K29" s="27">
        <f>'PROGIND - COMPETITOR'!T26-'PROGIND - COMPETITOR'!T21</f>
        <v>217242</v>
      </c>
      <c r="L29" s="27">
        <f>'PROGIND - COMPETITOR'!V26-'PROGIND - COMPETITOR'!V21</f>
        <v>-4056905</v>
      </c>
      <c r="M29" s="27">
        <f>'PROGIND - COMPETITOR'!X26-'PROGIND - COMPETITOR'!X21</f>
        <v>-3709623</v>
      </c>
      <c r="N29" s="27">
        <f>'PROGIND - COMPETITOR'!Z26-'PROGIND - COMPETITOR'!Z21</f>
        <v>1241169</v>
      </c>
      <c r="O29" s="27">
        <f>'PROGIND - COMPETITOR'!AB26-'PROGIND - COMPETITOR'!AB21</f>
        <v>220443</v>
      </c>
      <c r="P29" s="27">
        <f>'PROGIND - COMPETITOR'!AD26-'PROGIND - COMPETITOR'!AD21</f>
        <v>244607</v>
      </c>
      <c r="Q29" s="27">
        <f>'PROGIND - COMPETITOR'!AF26-'PROGIND - COMPETITOR'!AF21</f>
        <v>-611184</v>
      </c>
      <c r="R29" s="27">
        <f>'PROGIND - COMPETITOR'!AH26-'PROGIND - COMPETITOR'!AH21</f>
        <v>-205848</v>
      </c>
      <c r="S29" s="27">
        <f>'PROGIND - COMPETITOR'!AJ26-'PROGIND - COMPETITOR'!AJ21</f>
        <v>-104955</v>
      </c>
    </row>
    <row r="30" spans="1:19" x14ac:dyDescent="0.3">
      <c r="A30" s="26" t="s">
        <v>43</v>
      </c>
      <c r="B30" s="27">
        <f>(INDICATORI!B19+'PROGIND - COMPETITOR'!B30)-'PROGIND - COMPETITOR'!B21</f>
        <v>-31631</v>
      </c>
      <c r="C30" s="27">
        <f>(INDICATORI!C19+'PROGIND - COMPETITOR'!D30)-'PROGIND - COMPETITOR'!D21</f>
        <v>534879</v>
      </c>
      <c r="D30" s="27">
        <f>(INDICATORI!D19+'PROGIND - COMPETITOR'!F30)-'PROGIND - COMPETITOR'!F21</f>
        <v>623012</v>
      </c>
      <c r="E30" s="27">
        <f>(INDICATORI!E19+'PROGIND - COMPETITOR'!H30)-'PROGIND - COMPETITOR'!H21</f>
        <v>1042750</v>
      </c>
      <c r="F30" s="27">
        <f>(INDICATORI!F19+'PROGIND - COMPETITOR'!J30)-'PROGIND - COMPETITOR'!J21</f>
        <v>6517419</v>
      </c>
      <c r="G30" s="27">
        <f>(INDICATORI!G19+'PROGIND - COMPETITOR'!L30)-'PROGIND - COMPETITOR'!L21</f>
        <v>1388285</v>
      </c>
      <c r="H30" s="27">
        <f>(INDICATORI!H19+'PROGIND - COMPETITOR'!N30)-'PROGIND - COMPETITOR'!N21</f>
        <v>742371</v>
      </c>
      <c r="I30" s="27">
        <f>(INDICATORI!I19+'PROGIND - COMPETITOR'!P30)-'PROGIND - COMPETITOR'!P21</f>
        <v>2601769</v>
      </c>
      <c r="J30" s="27">
        <f>(INDICATORI!J19+'PROGIND - COMPETITOR'!P30)-'PROGIND - COMPETITOR'!P21</f>
        <v>-4197683</v>
      </c>
      <c r="K30" s="27">
        <f>(INDICATORI!K19+'PROGIND - COMPETITOR'!T30)-'PROGIND - COMPETITOR'!T21</f>
        <v>1735411</v>
      </c>
      <c r="L30" s="27">
        <f>(INDICATORI!L19+'PROGIND - COMPETITOR'!V30)-'PROGIND - COMPETITOR'!V21</f>
        <v>4316826</v>
      </c>
      <c r="M30" s="27">
        <f>(INDICATORI!M19+'PROGIND - COMPETITOR'!X30)-'PROGIND - COMPETITOR'!X21</f>
        <v>-570581</v>
      </c>
      <c r="N30" s="27">
        <f>(INDICATORI!N19+'PROGIND - COMPETITOR'!Z30)-'PROGIND - COMPETITOR'!Z21</f>
        <v>5348259</v>
      </c>
      <c r="O30" s="27">
        <f>(INDICATORI!O19+'PROGIND - COMPETITOR'!AB30)-'PROGIND - COMPETITOR'!AB21</f>
        <v>1022486</v>
      </c>
      <c r="P30" s="27">
        <f>(INDICATORI!P19+'PROGIND - COMPETITOR'!AD30)-'PROGIND - COMPETITOR'!AD21</f>
        <v>336904</v>
      </c>
      <c r="Q30" s="27">
        <f>(INDICATORI!Q19+'PROGIND - COMPETITOR'!AF30)-'PROGIND - COMPETITOR'!AF21</f>
        <v>-78908</v>
      </c>
      <c r="R30" s="27">
        <f>(INDICATORI!R19+'PROGIND - COMPETITOR'!AH30)-'PROGIND - COMPETITOR'!AH21</f>
        <v>-77337</v>
      </c>
      <c r="S30" s="27">
        <f>(INDICATORI!S19+'PROGIND - COMPETITOR'!AJ30)-'PROGIND - COMPETITOR'!AJ21</f>
        <v>486940</v>
      </c>
    </row>
  </sheetData>
  <phoneticPr fontId="9"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C259B-6AC9-4DB0-BD7E-047E625EEE16}">
  <dimension ref="A1"/>
  <sheetViews>
    <sheetView workbookViewId="0">
      <selection activeCell="U32" sqref="U32"/>
    </sheetView>
  </sheetViews>
  <sheetFormatPr defaultRowHeight="14.4"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8D00A-F5C0-44B2-AA25-8B8F529C18D1}">
  <dimension ref="A1"/>
  <sheetViews>
    <sheetView workbookViewId="0">
      <selection activeCell="G29" sqref="G29"/>
    </sheetView>
  </sheetViews>
  <sheetFormatPr defaultRowHeight="14.4"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C222A-2661-4032-A7DF-E68BF02F5A8A}">
  <dimension ref="A1:M33"/>
  <sheetViews>
    <sheetView topLeftCell="F1" workbookViewId="0">
      <selection activeCell="E29" sqref="E29"/>
    </sheetView>
  </sheetViews>
  <sheetFormatPr defaultRowHeight="14.4" x14ac:dyDescent="0.3"/>
  <cols>
    <col min="1" max="1" width="24.6640625" bestFit="1" customWidth="1"/>
    <col min="2" max="2" width="14.44140625" bestFit="1" customWidth="1"/>
    <col min="3" max="3" width="7.88671875" bestFit="1" customWidth="1"/>
    <col min="5" max="5" width="53.44140625" bestFit="1" customWidth="1"/>
    <col min="6" max="6" width="14.6640625" bestFit="1" customWidth="1"/>
    <col min="12" max="12" width="13.88671875" customWidth="1"/>
    <col min="13" max="13" width="9.33203125" bestFit="1" customWidth="1"/>
  </cols>
  <sheetData>
    <row r="1" spans="1:13" x14ac:dyDescent="0.3">
      <c r="A1" s="6"/>
      <c r="B1" s="7" t="s">
        <v>18</v>
      </c>
      <c r="C1" s="7" t="s">
        <v>27</v>
      </c>
      <c r="E1" s="29" t="s">
        <v>34</v>
      </c>
      <c r="F1" s="30" t="s">
        <v>36</v>
      </c>
    </row>
    <row r="2" spans="1:13" ht="21" customHeight="1" x14ac:dyDescent="0.3">
      <c r="A2" s="2" t="s">
        <v>0</v>
      </c>
      <c r="B2" s="8">
        <v>2227880</v>
      </c>
      <c r="C2" s="16"/>
      <c r="E2" s="26" t="s">
        <v>28</v>
      </c>
      <c r="F2" s="27">
        <v>1952182</v>
      </c>
    </row>
    <row r="3" spans="1:13" x14ac:dyDescent="0.3">
      <c r="A3" s="2" t="s">
        <v>28</v>
      </c>
      <c r="B3" s="8">
        <v>1952182</v>
      </c>
      <c r="C3" s="16">
        <f>B3/$B$3</f>
        <v>1</v>
      </c>
      <c r="E3" s="26" t="s">
        <v>2</v>
      </c>
      <c r="F3" s="27">
        <v>-269683</v>
      </c>
    </row>
    <row r="4" spans="1:13" x14ac:dyDescent="0.3">
      <c r="A4" s="2" t="s">
        <v>29</v>
      </c>
      <c r="B4" s="8">
        <v>1868545.58</v>
      </c>
      <c r="C4" s="16">
        <f t="shared" ref="C4:C13" si="0">B4/$B$3</f>
        <v>0.95715746790002165</v>
      </c>
      <c r="E4" s="26" t="s">
        <v>1</v>
      </c>
      <c r="F4" s="27">
        <v>-404984</v>
      </c>
    </row>
    <row r="5" spans="1:13" x14ac:dyDescent="0.3">
      <c r="A5" s="2" t="s">
        <v>30</v>
      </c>
      <c r="B5" s="8">
        <v>2988051.5199999996</v>
      </c>
      <c r="C5" s="16">
        <f t="shared" si="0"/>
        <v>1.5306213867354579</v>
      </c>
      <c r="E5" s="26" t="s">
        <v>37</v>
      </c>
      <c r="F5" s="27">
        <v>1751927</v>
      </c>
    </row>
    <row r="6" spans="1:13" x14ac:dyDescent="0.3">
      <c r="A6" s="2" t="s">
        <v>31</v>
      </c>
      <c r="B6" s="8">
        <v>108956.37</v>
      </c>
      <c r="C6" s="16">
        <f t="shared" si="0"/>
        <v>5.581260866046301E-2</v>
      </c>
      <c r="E6" s="26" t="s">
        <v>10</v>
      </c>
      <c r="F6" s="31">
        <v>-2.3199999999999998E-2</v>
      </c>
    </row>
    <row r="7" spans="1:13" x14ac:dyDescent="0.3">
      <c r="A7" s="2" t="s">
        <v>32</v>
      </c>
      <c r="B7" s="8">
        <v>-44558.060000000019</v>
      </c>
      <c r="C7" s="16">
        <f t="shared" si="0"/>
        <v>-2.2824746872986239E-2</v>
      </c>
      <c r="E7" s="26" t="s">
        <v>66</v>
      </c>
      <c r="F7" s="28">
        <v>-0.20745196912992744</v>
      </c>
    </row>
    <row r="8" spans="1:13" x14ac:dyDescent="0.3">
      <c r="A8" s="2" t="s">
        <v>33</v>
      </c>
      <c r="B8" s="8">
        <v>27445.1</v>
      </c>
      <c r="C8" s="16">
        <f t="shared" si="0"/>
        <v>1.4058678955138404E-2</v>
      </c>
      <c r="E8" s="26" t="s">
        <v>8</v>
      </c>
      <c r="F8" s="31">
        <v>-4.1200000000000001E-2</v>
      </c>
    </row>
    <row r="9" spans="1:13" x14ac:dyDescent="0.3">
      <c r="A9" s="2" t="s">
        <v>15</v>
      </c>
      <c r="B9" s="8">
        <v>899584</v>
      </c>
      <c r="C9" s="16">
        <f t="shared" si="0"/>
        <v>0.4608094941967501</v>
      </c>
      <c r="E9" s="26" t="s">
        <v>9</v>
      </c>
      <c r="F9" s="31">
        <v>-1.8800000000000001E-2</v>
      </c>
    </row>
    <row r="10" spans="1:13" x14ac:dyDescent="0.3">
      <c r="A10" s="2" t="s">
        <v>16</v>
      </c>
      <c r="B10" s="8">
        <v>135301</v>
      </c>
      <c r="C10" s="16">
        <f t="shared" si="0"/>
        <v>6.9307574806037553E-2</v>
      </c>
      <c r="E10" s="26" t="s">
        <v>54</v>
      </c>
      <c r="F10" s="31">
        <v>0.57425434718689139</v>
      </c>
    </row>
    <row r="11" spans="1:13" x14ac:dyDescent="0.3">
      <c r="A11" s="2" t="s">
        <v>17</v>
      </c>
      <c r="B11" s="8">
        <v>188</v>
      </c>
      <c r="C11" s="16">
        <f t="shared" si="0"/>
        <v>9.6302496386095152E-5</v>
      </c>
      <c r="E11" s="26" t="s">
        <v>61</v>
      </c>
      <c r="F11" s="31">
        <v>0.4608094941967501</v>
      </c>
      <c r="M11" s="24"/>
    </row>
    <row r="12" spans="1:13" x14ac:dyDescent="0.3">
      <c r="A12" s="2" t="s">
        <v>2</v>
      </c>
      <c r="B12" s="8">
        <v>-269683</v>
      </c>
      <c r="C12" s="16">
        <f t="shared" si="0"/>
        <v>-0.13814439432388989</v>
      </c>
      <c r="E12" s="36" t="s">
        <v>58</v>
      </c>
      <c r="F12" s="8">
        <v>75083.923076923078</v>
      </c>
      <c r="L12" s="24"/>
    </row>
    <row r="13" spans="1:13" ht="15" thickBot="1" x14ac:dyDescent="0.35">
      <c r="A13" s="11" t="s">
        <v>1</v>
      </c>
      <c r="B13" s="12">
        <v>-404984</v>
      </c>
      <c r="C13" s="17">
        <f t="shared" si="0"/>
        <v>-0.20745196912992744</v>
      </c>
      <c r="E13" s="36" t="s">
        <v>59</v>
      </c>
      <c r="F13" s="8">
        <v>-10372.423076923076</v>
      </c>
      <c r="L13" s="24"/>
    </row>
    <row r="14" spans="1:13" x14ac:dyDescent="0.3">
      <c r="A14" s="18" t="s">
        <v>19</v>
      </c>
      <c r="B14" s="10">
        <f>-45268</f>
        <v>-45268</v>
      </c>
      <c r="C14" s="19">
        <f>B14/$B$3</f>
        <v>-2.3188411736200825E-2</v>
      </c>
      <c r="E14" s="26" t="s">
        <v>74</v>
      </c>
      <c r="F14" s="33">
        <v>19.658741258741259</v>
      </c>
    </row>
    <row r="15" spans="1:13" ht="15" thickBot="1" x14ac:dyDescent="0.35">
      <c r="A15" s="20" t="s">
        <v>20</v>
      </c>
      <c r="B15" s="21">
        <v>90033</v>
      </c>
      <c r="C15" s="21"/>
    </row>
    <row r="16" spans="1:13" x14ac:dyDescent="0.3">
      <c r="A16" s="1" t="s">
        <v>3</v>
      </c>
      <c r="B16" s="10">
        <v>883670</v>
      </c>
      <c r="C16" s="10"/>
      <c r="E16" s="29" t="s">
        <v>34</v>
      </c>
      <c r="F16" s="30" t="s">
        <v>36</v>
      </c>
    </row>
    <row r="17" spans="1:6" x14ac:dyDescent="0.3">
      <c r="A17" s="2" t="s">
        <v>4</v>
      </c>
      <c r="B17" s="8">
        <v>1515252</v>
      </c>
      <c r="C17" s="8"/>
      <c r="E17" s="26" t="s">
        <v>40</v>
      </c>
      <c r="F17" s="27">
        <v>-316271</v>
      </c>
    </row>
    <row r="18" spans="1:6" x14ac:dyDescent="0.3">
      <c r="A18" s="2" t="s">
        <v>14</v>
      </c>
      <c r="B18" s="8">
        <v>439161</v>
      </c>
      <c r="C18" s="8"/>
      <c r="E18" s="26" t="s">
        <v>41</v>
      </c>
      <c r="F18" s="32">
        <v>1.172750970583982</v>
      </c>
    </row>
    <row r="19" spans="1:6" x14ac:dyDescent="0.3">
      <c r="A19" s="2" t="s">
        <v>21</v>
      </c>
      <c r="B19" s="8">
        <v>618887</v>
      </c>
      <c r="C19" s="8"/>
      <c r="E19" s="26" t="s">
        <v>5</v>
      </c>
      <c r="F19" s="33">
        <v>1099550</v>
      </c>
    </row>
    <row r="20" spans="1:6" x14ac:dyDescent="0.3">
      <c r="A20" s="2" t="s">
        <v>5</v>
      </c>
      <c r="B20" s="8">
        <v>1099550</v>
      </c>
      <c r="C20" s="8"/>
      <c r="E20" s="26" t="s">
        <v>42</v>
      </c>
      <c r="F20" s="34">
        <v>-0.28763676049292891</v>
      </c>
    </row>
    <row r="21" spans="1:6" x14ac:dyDescent="0.3">
      <c r="A21" s="2" t="s">
        <v>22</v>
      </c>
      <c r="B21" s="8">
        <v>316814</v>
      </c>
      <c r="C21" s="8"/>
      <c r="E21" s="26" t="s">
        <v>77</v>
      </c>
      <c r="F21" s="33">
        <v>80407</v>
      </c>
    </row>
    <row r="22" spans="1:6" x14ac:dyDescent="0.3">
      <c r="A22" s="2" t="s">
        <v>6</v>
      </c>
      <c r="B22" s="8">
        <v>527924</v>
      </c>
      <c r="C22" s="8"/>
      <c r="E22" s="26" t="s">
        <v>76</v>
      </c>
      <c r="F22" s="33">
        <v>697950</v>
      </c>
    </row>
    <row r="23" spans="1:6" x14ac:dyDescent="0.3">
      <c r="A23" s="13" t="s">
        <v>23</v>
      </c>
      <c r="B23" s="12">
        <v>77679</v>
      </c>
      <c r="C23" s="12"/>
      <c r="E23" s="26" t="s">
        <v>11</v>
      </c>
      <c r="F23" s="25">
        <v>45.58</v>
      </c>
    </row>
    <row r="24" spans="1:6" ht="15" thickBot="1" x14ac:dyDescent="0.35">
      <c r="A24" s="4" t="s">
        <v>7</v>
      </c>
      <c r="B24" s="9">
        <v>318999</v>
      </c>
      <c r="C24" s="9"/>
      <c r="E24" s="26" t="s">
        <v>12</v>
      </c>
      <c r="F24" s="78">
        <v>0.11520452754495308</v>
      </c>
    </row>
    <row r="25" spans="1:6" x14ac:dyDescent="0.3">
      <c r="A25" s="1" t="s">
        <v>8</v>
      </c>
      <c r="B25" s="5">
        <v>-4.12</v>
      </c>
      <c r="C25" s="5"/>
      <c r="E25" s="26" t="s">
        <v>60</v>
      </c>
      <c r="F25" s="35">
        <v>-1434.4840425531916</v>
      </c>
    </row>
    <row r="26" spans="1:6" x14ac:dyDescent="0.3">
      <c r="A26" s="2" t="s">
        <v>9</v>
      </c>
      <c r="B26" s="3">
        <v>-1.88</v>
      </c>
      <c r="C26" s="3"/>
      <c r="E26" s="26" t="s">
        <v>24</v>
      </c>
      <c r="F26" s="25">
        <v>80.989999999999995</v>
      </c>
    </row>
    <row r="27" spans="1:6" x14ac:dyDescent="0.3">
      <c r="A27" s="2" t="s">
        <v>10</v>
      </c>
      <c r="B27" s="3">
        <v>-2.3199999999999998</v>
      </c>
      <c r="C27" s="3"/>
      <c r="E27" s="26" t="s">
        <v>25</v>
      </c>
      <c r="F27" s="25">
        <v>114.13</v>
      </c>
    </row>
    <row r="28" spans="1:6" x14ac:dyDescent="0.3">
      <c r="A28" s="2" t="s">
        <v>11</v>
      </c>
      <c r="B28" s="3">
        <v>45.58</v>
      </c>
      <c r="C28" s="3"/>
      <c r="E28" s="26" t="s">
        <v>26</v>
      </c>
      <c r="F28" s="25">
        <v>103.29</v>
      </c>
    </row>
    <row r="29" spans="1:6" x14ac:dyDescent="0.3">
      <c r="A29" s="2" t="s">
        <v>12</v>
      </c>
      <c r="B29" s="3">
        <v>156.08000000000001</v>
      </c>
      <c r="C29" s="3"/>
      <c r="E29" s="26" t="s">
        <v>44</v>
      </c>
      <c r="F29" s="27">
        <v>215880</v>
      </c>
    </row>
    <row r="30" spans="1:6" ht="15" thickBot="1" x14ac:dyDescent="0.35">
      <c r="A30" s="11" t="s">
        <v>13</v>
      </c>
      <c r="B30" s="14">
        <v>0.28999999999999998</v>
      </c>
      <c r="C30" s="14"/>
      <c r="E30" s="26" t="s">
        <v>43</v>
      </c>
      <c r="F30" s="27">
        <v>534879</v>
      </c>
    </row>
    <row r="31" spans="1:6" x14ac:dyDescent="0.3">
      <c r="A31" s="1" t="s">
        <v>24</v>
      </c>
      <c r="B31" s="5">
        <v>80.989999999999995</v>
      </c>
      <c r="C31" s="5"/>
    </row>
    <row r="32" spans="1:6" x14ac:dyDescent="0.3">
      <c r="A32" s="2" t="s">
        <v>25</v>
      </c>
      <c r="B32" s="3">
        <v>114.13</v>
      </c>
      <c r="C32" s="3"/>
    </row>
    <row r="33" spans="1:3" ht="15" thickBot="1" x14ac:dyDescent="0.35">
      <c r="A33" s="4" t="s">
        <v>26</v>
      </c>
      <c r="B33" s="15">
        <v>103.29</v>
      </c>
      <c r="C33" s="15"/>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DD8C1-AEE9-4F94-A188-B6660AFEBFD6}">
  <dimension ref="A1:F37"/>
  <sheetViews>
    <sheetView topLeftCell="D13" workbookViewId="0">
      <selection activeCell="B11" sqref="B11"/>
    </sheetView>
  </sheetViews>
  <sheetFormatPr defaultRowHeight="14.4" x14ac:dyDescent="0.3"/>
  <cols>
    <col min="1" max="1" width="29.6640625" bestFit="1" customWidth="1"/>
    <col min="2" max="2" width="17.44140625" bestFit="1" customWidth="1"/>
    <col min="5" max="5" width="53.44140625" bestFit="1" customWidth="1"/>
    <col min="6" max="6" width="18" bestFit="1" customWidth="1"/>
    <col min="18" max="18" width="13.109375" bestFit="1" customWidth="1"/>
  </cols>
  <sheetData>
    <row r="1" spans="1:6" x14ac:dyDescent="0.3">
      <c r="A1" s="6"/>
      <c r="B1" s="7" t="s">
        <v>48</v>
      </c>
      <c r="C1" s="7" t="s">
        <v>27</v>
      </c>
      <c r="E1" s="29" t="s">
        <v>34</v>
      </c>
      <c r="F1" s="30" t="s">
        <v>48</v>
      </c>
    </row>
    <row r="2" spans="1:6" x14ac:dyDescent="0.3">
      <c r="A2" s="36" t="s">
        <v>39</v>
      </c>
      <c r="B2" s="8">
        <v>7020535</v>
      </c>
      <c r="C2" s="44">
        <f t="shared" ref="C2:C10" si="0">B2/$B$3</f>
        <v>1.0877212906456435</v>
      </c>
      <c r="E2" s="26" t="s">
        <v>28</v>
      </c>
      <c r="F2" s="27">
        <v>6454351</v>
      </c>
    </row>
    <row r="3" spans="1:6" x14ac:dyDescent="0.3">
      <c r="A3" s="36" t="s">
        <v>28</v>
      </c>
      <c r="B3" s="8">
        <v>6454351</v>
      </c>
      <c r="C3" s="44">
        <f t="shared" si="0"/>
        <v>1</v>
      </c>
      <c r="E3" s="26" t="s">
        <v>2</v>
      </c>
      <c r="F3" s="27">
        <v>592298</v>
      </c>
    </row>
    <row r="4" spans="1:6" x14ac:dyDescent="0.3">
      <c r="A4" s="36" t="s">
        <v>38</v>
      </c>
      <c r="B4" s="8">
        <v>115365</v>
      </c>
      <c r="C4" s="44">
        <f t="shared" si="0"/>
        <v>1.7873989189617981E-2</v>
      </c>
      <c r="E4" s="26" t="s">
        <v>1</v>
      </c>
      <c r="F4" s="27">
        <v>420787</v>
      </c>
    </row>
    <row r="5" spans="1:6" x14ac:dyDescent="0.3">
      <c r="A5" s="36" t="s">
        <v>29</v>
      </c>
      <c r="B5" s="8">
        <v>2924930</v>
      </c>
      <c r="C5" s="44">
        <f t="shared" si="0"/>
        <v>0.45317182161304831</v>
      </c>
      <c r="E5" s="26" t="s">
        <v>37</v>
      </c>
      <c r="F5" s="27">
        <v>4095605</v>
      </c>
    </row>
    <row r="6" spans="1:6" x14ac:dyDescent="0.3">
      <c r="A6" s="36" t="s">
        <v>30</v>
      </c>
      <c r="B6" s="8">
        <v>1804883</v>
      </c>
      <c r="C6" s="44">
        <f t="shared" si="0"/>
        <v>0.27963818515602884</v>
      </c>
      <c r="E6" s="26" t="s">
        <v>10</v>
      </c>
      <c r="F6" s="31">
        <v>3.8300000000000001E-2</v>
      </c>
    </row>
    <row r="7" spans="1:6" x14ac:dyDescent="0.3">
      <c r="A7" s="36" t="s">
        <v>31</v>
      </c>
      <c r="B7" s="8">
        <v>553064</v>
      </c>
      <c r="C7" s="44">
        <f t="shared" si="0"/>
        <v>8.5688553349515695E-2</v>
      </c>
      <c r="E7" s="26" t="s">
        <v>66</v>
      </c>
      <c r="F7" s="28">
        <v>6.5194316206230493E-2</v>
      </c>
    </row>
    <row r="8" spans="1:6" x14ac:dyDescent="0.3">
      <c r="A8" s="36" t="s">
        <v>32</v>
      </c>
      <c r="B8" s="8">
        <v>-67075</v>
      </c>
      <c r="C8" s="44">
        <f t="shared" si="0"/>
        <v>-1.0392214492208434E-2</v>
      </c>
      <c r="E8" s="26" t="s">
        <v>8</v>
      </c>
      <c r="F8" s="31">
        <v>0.15690000000000001</v>
      </c>
    </row>
    <row r="9" spans="1:6" x14ac:dyDescent="0.3">
      <c r="A9" s="36" t="s">
        <v>33</v>
      </c>
      <c r="B9" s="8">
        <v>115689</v>
      </c>
      <c r="C9" s="44">
        <f t="shared" si="0"/>
        <v>1.792418788504065E-2</v>
      </c>
      <c r="E9" s="26" t="s">
        <v>9</v>
      </c>
      <c r="F9" s="31">
        <v>3.5999999999999997E-2</v>
      </c>
    </row>
    <row r="10" spans="1:6" x14ac:dyDescent="0.3">
      <c r="A10" s="36" t="s">
        <v>15</v>
      </c>
      <c r="B10" s="8">
        <v>1097070</v>
      </c>
      <c r="C10" s="44">
        <f t="shared" si="0"/>
        <v>0.1699737123066285</v>
      </c>
      <c r="E10" s="26" t="s">
        <v>54</v>
      </c>
      <c r="F10" s="31">
        <v>0.73281000676907715</v>
      </c>
    </row>
    <row r="11" spans="1:6" x14ac:dyDescent="0.3">
      <c r="A11" s="55" t="s">
        <v>45</v>
      </c>
      <c r="B11" s="56">
        <v>30</v>
      </c>
      <c r="C11" s="58"/>
      <c r="E11" s="26" t="s">
        <v>61</v>
      </c>
      <c r="F11" s="31">
        <v>0.1699737123066285</v>
      </c>
    </row>
    <row r="12" spans="1:6" x14ac:dyDescent="0.3">
      <c r="A12" s="36" t="s">
        <v>16</v>
      </c>
      <c r="B12" s="8">
        <v>171511</v>
      </c>
      <c r="C12" s="44">
        <f t="shared" ref="C12:C17" si="1">B12/$B$3</f>
        <v>2.6572927316782121E-2</v>
      </c>
      <c r="E12" s="36" t="s">
        <v>58</v>
      </c>
      <c r="F12" s="8">
        <v>215145.03333333333</v>
      </c>
    </row>
    <row r="13" spans="1:6" x14ac:dyDescent="0.3">
      <c r="A13" s="36" t="s">
        <v>47</v>
      </c>
      <c r="B13" s="8">
        <v>46</v>
      </c>
      <c r="C13" s="44">
        <f t="shared" si="1"/>
        <v>7.1269752760579644E-6</v>
      </c>
      <c r="E13" s="36" t="s">
        <v>59</v>
      </c>
      <c r="F13" s="8">
        <v>19743.266666666666</v>
      </c>
    </row>
    <row r="14" spans="1:6" x14ac:dyDescent="0.3">
      <c r="A14" s="36" t="s">
        <v>17</v>
      </c>
      <c r="B14" s="8">
        <v>51999</v>
      </c>
      <c r="C14" s="44">
        <f t="shared" si="1"/>
        <v>8.056425812603003E-3</v>
      </c>
      <c r="E14" s="26" t="s">
        <v>74</v>
      </c>
      <c r="F14" s="33">
        <v>20.777840909090909</v>
      </c>
    </row>
    <row r="15" spans="1:6" x14ac:dyDescent="0.3">
      <c r="A15" s="36" t="s">
        <v>2</v>
      </c>
      <c r="B15" s="8">
        <v>592298</v>
      </c>
      <c r="C15" s="44">
        <f t="shared" si="1"/>
        <v>9.1767243523012618E-2</v>
      </c>
    </row>
    <row r="16" spans="1:6" ht="15" thickBot="1" x14ac:dyDescent="0.35">
      <c r="A16" s="37" t="s">
        <v>1</v>
      </c>
      <c r="B16" s="12">
        <v>420787</v>
      </c>
      <c r="C16" s="44">
        <f t="shared" si="1"/>
        <v>6.5194316206230493E-2</v>
      </c>
      <c r="E16" s="29" t="s">
        <v>34</v>
      </c>
      <c r="F16" s="30" t="s">
        <v>48</v>
      </c>
    </row>
    <row r="17" spans="1:6" x14ac:dyDescent="0.3">
      <c r="A17" s="38" t="s">
        <v>19</v>
      </c>
      <c r="B17" s="10">
        <v>247320</v>
      </c>
      <c r="C17" s="44">
        <f t="shared" si="1"/>
        <v>3.831833750597078E-2</v>
      </c>
      <c r="E17" s="26" t="s">
        <v>40</v>
      </c>
      <c r="F17" s="27"/>
    </row>
    <row r="18" spans="1:6" ht="15" thickBot="1" x14ac:dyDescent="0.35">
      <c r="A18" s="39" t="s">
        <v>20</v>
      </c>
      <c r="B18" s="21">
        <v>418831</v>
      </c>
      <c r="C18" s="45"/>
      <c r="E18" s="26" t="s">
        <v>41</v>
      </c>
      <c r="F18" s="32">
        <v>0</v>
      </c>
    </row>
    <row r="19" spans="1:6" x14ac:dyDescent="0.3">
      <c r="A19" s="40" t="s">
        <v>3</v>
      </c>
      <c r="B19" s="10">
        <v>1332385</v>
      </c>
      <c r="C19" s="46"/>
      <c r="E19" s="26" t="s">
        <v>5</v>
      </c>
      <c r="F19" s="33">
        <v>1576059</v>
      </c>
    </row>
    <row r="20" spans="1:6" x14ac:dyDescent="0.3">
      <c r="A20" s="36" t="s">
        <v>4</v>
      </c>
      <c r="B20" s="8">
        <v>5418725</v>
      </c>
      <c r="C20" s="47"/>
      <c r="E20" s="26" t="s">
        <v>42</v>
      </c>
      <c r="F20" s="34">
        <v>0</v>
      </c>
    </row>
    <row r="21" spans="1:6" x14ac:dyDescent="0.3">
      <c r="A21" s="36" t="s">
        <v>14</v>
      </c>
      <c r="B21" s="8">
        <v>857376</v>
      </c>
      <c r="C21" s="47"/>
      <c r="E21" s="26" t="s">
        <v>77</v>
      </c>
      <c r="F21" s="33">
        <v>690418</v>
      </c>
    </row>
    <row r="22" spans="1:6" x14ac:dyDescent="0.3">
      <c r="A22" s="36" t="s">
        <v>21</v>
      </c>
      <c r="B22" s="8"/>
      <c r="C22" s="47"/>
      <c r="E22" s="26" t="s">
        <v>76</v>
      </c>
      <c r="F22" s="33">
        <v>4531218</v>
      </c>
    </row>
    <row r="23" spans="1:6" x14ac:dyDescent="0.3">
      <c r="A23" s="36" t="s">
        <v>49</v>
      </c>
      <c r="B23" s="8">
        <v>3870931</v>
      </c>
      <c r="C23" s="47"/>
      <c r="E23" s="26" t="s">
        <v>11</v>
      </c>
      <c r="F23" s="25">
        <v>22.93</v>
      </c>
    </row>
    <row r="24" spans="1:6" x14ac:dyDescent="0.3">
      <c r="A24" s="36" t="s">
        <v>5</v>
      </c>
      <c r="B24" s="8">
        <v>1576059</v>
      </c>
      <c r="C24" s="47"/>
      <c r="E24" s="26" t="s">
        <v>12</v>
      </c>
      <c r="F24" s="78">
        <v>0.15236918638653008</v>
      </c>
    </row>
    <row r="25" spans="1:6" x14ac:dyDescent="0.3">
      <c r="A25" s="36" t="s">
        <v>22</v>
      </c>
      <c r="B25" s="8"/>
      <c r="C25" s="47"/>
      <c r="E25" s="26" t="s">
        <v>60</v>
      </c>
      <c r="F25" s="35">
        <v>11.390565203176983</v>
      </c>
    </row>
    <row r="26" spans="1:6" x14ac:dyDescent="0.3">
      <c r="A26" s="36" t="s">
        <v>6</v>
      </c>
      <c r="B26" s="8">
        <v>4322443</v>
      </c>
      <c r="C26" s="47"/>
      <c r="E26" s="26" t="s">
        <v>24</v>
      </c>
      <c r="F26" s="25"/>
    </row>
    <row r="27" spans="1:6" x14ac:dyDescent="0.3">
      <c r="A27" s="41" t="s">
        <v>23</v>
      </c>
      <c r="B27" s="12"/>
      <c r="C27" s="48"/>
      <c r="E27" s="26" t="s">
        <v>25</v>
      </c>
      <c r="F27" s="25"/>
    </row>
    <row r="28" spans="1:6" ht="15" thickBot="1" x14ac:dyDescent="0.35">
      <c r="A28" s="42" t="s">
        <v>7</v>
      </c>
      <c r="B28" s="9">
        <v>379338</v>
      </c>
      <c r="C28" s="49"/>
      <c r="E28" s="26" t="s">
        <v>26</v>
      </c>
      <c r="F28" s="25"/>
    </row>
    <row r="29" spans="1:6" x14ac:dyDescent="0.3">
      <c r="A29" s="40" t="s">
        <v>8</v>
      </c>
      <c r="B29" s="5">
        <v>15.69</v>
      </c>
      <c r="C29" s="50"/>
      <c r="E29" s="26" t="s">
        <v>44</v>
      </c>
      <c r="F29" s="27">
        <v>243674</v>
      </c>
    </row>
    <row r="30" spans="1:6" x14ac:dyDescent="0.3">
      <c r="A30" s="36" t="s">
        <v>9</v>
      </c>
      <c r="B30" s="3">
        <v>3.6</v>
      </c>
      <c r="C30" s="51"/>
      <c r="E30" s="26" t="s">
        <v>43</v>
      </c>
      <c r="F30" s="27">
        <v>623012</v>
      </c>
    </row>
    <row r="31" spans="1:6" x14ac:dyDescent="0.3">
      <c r="A31" s="36" t="s">
        <v>10</v>
      </c>
      <c r="B31" s="3">
        <v>3.83</v>
      </c>
      <c r="C31" s="51"/>
    </row>
    <row r="32" spans="1:6" x14ac:dyDescent="0.3">
      <c r="A32" s="36" t="s">
        <v>11</v>
      </c>
      <c r="B32" s="3">
        <v>22.93</v>
      </c>
      <c r="C32" s="51"/>
      <c r="E32" s="26" t="s">
        <v>57</v>
      </c>
      <c r="F32" s="25">
        <v>6</v>
      </c>
    </row>
    <row r="33" spans="1:3" x14ac:dyDescent="0.3">
      <c r="A33" s="36" t="s">
        <v>12</v>
      </c>
      <c r="B33" s="3">
        <v>103.36</v>
      </c>
      <c r="C33" s="51"/>
    </row>
    <row r="34" spans="1:3" ht="15" thickBot="1" x14ac:dyDescent="0.35">
      <c r="A34" s="37" t="s">
        <v>13</v>
      </c>
      <c r="B34" s="14">
        <v>8.7200000000000006</v>
      </c>
      <c r="C34" s="52"/>
    </row>
    <row r="35" spans="1:3" x14ac:dyDescent="0.3">
      <c r="A35" s="40" t="s">
        <v>24</v>
      </c>
      <c r="B35" s="5"/>
      <c r="C35" s="50"/>
    </row>
    <row r="36" spans="1:3" x14ac:dyDescent="0.3">
      <c r="A36" s="36" t="s">
        <v>25</v>
      </c>
      <c r="B36" s="3"/>
      <c r="C36" s="51"/>
    </row>
    <row r="37" spans="1:3" ht="15" thickBot="1" x14ac:dyDescent="0.35">
      <c r="A37" s="42" t="s">
        <v>26</v>
      </c>
      <c r="B37" s="15"/>
      <c r="C37" s="53"/>
    </row>
  </sheetData>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89759-8BCE-4138-BEAA-5DC8D1EF278B}">
  <dimension ref="A1:F40"/>
  <sheetViews>
    <sheetView topLeftCell="A29" workbookViewId="0">
      <selection activeCell="E33" sqref="E33:F33"/>
    </sheetView>
  </sheetViews>
  <sheetFormatPr defaultRowHeight="14.4" x14ac:dyDescent="0.3"/>
  <cols>
    <col min="1" max="1" width="29.6640625" bestFit="1" customWidth="1"/>
    <col min="2" max="2" width="20.109375" bestFit="1" customWidth="1"/>
    <col min="5" max="5" width="53.44140625" bestFit="1" customWidth="1"/>
    <col min="6" max="6" width="20.109375" bestFit="1" customWidth="1"/>
  </cols>
  <sheetData>
    <row r="1" spans="1:6" x14ac:dyDescent="0.3">
      <c r="A1" s="6"/>
      <c r="B1" s="7" t="s">
        <v>51</v>
      </c>
      <c r="C1" s="7" t="s">
        <v>27</v>
      </c>
      <c r="E1" s="29" t="s">
        <v>34</v>
      </c>
      <c r="F1" s="30" t="s">
        <v>51</v>
      </c>
    </row>
    <row r="2" spans="1:6" x14ac:dyDescent="0.3">
      <c r="A2" s="36" t="s">
        <v>58</v>
      </c>
      <c r="B2" s="8">
        <v>105217.66037735849</v>
      </c>
      <c r="C2" s="44"/>
      <c r="E2" s="26" t="s">
        <v>28</v>
      </c>
      <c r="F2" s="27">
        <v>5576536</v>
      </c>
    </row>
    <row r="3" spans="1:6" x14ac:dyDescent="0.3">
      <c r="A3" s="36" t="s">
        <v>59</v>
      </c>
      <c r="B3" s="8">
        <v>5599.3396226415098</v>
      </c>
      <c r="C3" s="44"/>
      <c r="E3" s="26" t="s">
        <v>2</v>
      </c>
      <c r="F3" s="27">
        <v>296765</v>
      </c>
    </row>
    <row r="4" spans="1:6" x14ac:dyDescent="0.3">
      <c r="A4" s="36" t="s">
        <v>39</v>
      </c>
      <c r="B4" s="8">
        <v>5640897</v>
      </c>
      <c r="C4" s="44">
        <v>1.0115413941557985</v>
      </c>
      <c r="E4" s="26" t="s">
        <v>1</v>
      </c>
      <c r="F4" s="27">
        <v>-21727</v>
      </c>
    </row>
    <row r="5" spans="1:6" x14ac:dyDescent="0.3">
      <c r="A5" s="36" t="s">
        <v>28</v>
      </c>
      <c r="B5" s="8">
        <v>5576536</v>
      </c>
      <c r="C5" s="44">
        <v>1</v>
      </c>
      <c r="E5" s="26" t="s">
        <v>37</v>
      </c>
      <c r="F5" s="27">
        <v>4290957</v>
      </c>
    </row>
    <row r="6" spans="1:6" x14ac:dyDescent="0.3">
      <c r="A6" s="36" t="s">
        <v>38</v>
      </c>
      <c r="B6" s="8">
        <v>63710</v>
      </c>
      <c r="C6" s="44">
        <v>1.1424655018814548E-2</v>
      </c>
      <c r="E6" s="26" t="s">
        <v>10</v>
      </c>
      <c r="F6" s="31">
        <v>2.3999999999999998E-3</v>
      </c>
    </row>
    <row r="7" spans="1:6" x14ac:dyDescent="0.3">
      <c r="A7" s="36" t="s">
        <v>29</v>
      </c>
      <c r="B7" s="8">
        <v>1349940</v>
      </c>
      <c r="C7" s="44">
        <v>0.24207500857162942</v>
      </c>
      <c r="E7" s="26" t="s">
        <v>66</v>
      </c>
      <c r="F7" s="28">
        <v>-3.8961462814908754E-3</v>
      </c>
    </row>
    <row r="8" spans="1:6" x14ac:dyDescent="0.3">
      <c r="A8" s="36" t="s">
        <v>30</v>
      </c>
      <c r="B8" s="8">
        <v>1496900</v>
      </c>
      <c r="C8" s="44">
        <v>0.26842828594668805</v>
      </c>
      <c r="E8" s="26" t="s">
        <v>8</v>
      </c>
      <c r="F8" s="31">
        <v>9.1000000000000004E-3</v>
      </c>
    </row>
    <row r="9" spans="1:6" x14ac:dyDescent="0.3">
      <c r="A9" s="36" t="s">
        <v>31</v>
      </c>
      <c r="B9" s="8">
        <v>298432</v>
      </c>
      <c r="C9" s="44">
        <v>5.3515659183407047E-2</v>
      </c>
      <c r="E9" s="26" t="s">
        <v>9</v>
      </c>
      <c r="F9" s="31">
        <v>3.0999999999999999E-3</v>
      </c>
    </row>
    <row r="10" spans="1:6" x14ac:dyDescent="0.3">
      <c r="A10" s="36" t="s">
        <v>32</v>
      </c>
      <c r="B10" s="8">
        <v>-40165</v>
      </c>
      <c r="C10" s="44">
        <v>-7.2024999031656926E-3</v>
      </c>
      <c r="E10" s="26" t="s">
        <v>54</v>
      </c>
      <c r="F10" s="31">
        <v>0.51050329451831744</v>
      </c>
    </row>
    <row r="11" spans="1:6" x14ac:dyDescent="0.3">
      <c r="A11" s="36" t="s">
        <v>33</v>
      </c>
      <c r="B11" s="8">
        <v>16302</v>
      </c>
      <c r="C11" s="44">
        <v>2.9233201399578518E-3</v>
      </c>
      <c r="E11" s="26" t="s">
        <v>61</v>
      </c>
      <c r="F11" s="31">
        <v>0.39492527260650701</v>
      </c>
    </row>
    <row r="12" spans="1:6" x14ac:dyDescent="0.3">
      <c r="A12" s="36" t="s">
        <v>15</v>
      </c>
      <c r="B12" s="8">
        <v>2202315</v>
      </c>
      <c r="C12" s="44">
        <v>0.39492527260650701</v>
      </c>
      <c r="E12" s="36" t="s">
        <v>58</v>
      </c>
      <c r="F12" s="8">
        <v>105217.66037735849</v>
      </c>
    </row>
    <row r="13" spans="1:6" x14ac:dyDescent="0.3">
      <c r="A13" s="55" t="s">
        <v>45</v>
      </c>
      <c r="B13" s="56">
        <v>53</v>
      </c>
      <c r="C13" s="58"/>
      <c r="E13" s="36" t="s">
        <v>59</v>
      </c>
      <c r="F13" s="8">
        <v>5599.3396226415098</v>
      </c>
    </row>
    <row r="14" spans="1:6" x14ac:dyDescent="0.3">
      <c r="A14" s="36" t="s">
        <v>16</v>
      </c>
      <c r="B14" s="8">
        <v>291492</v>
      </c>
      <c r="C14" s="44">
        <v>5.2271159013409042E-2</v>
      </c>
      <c r="E14" s="26" t="s">
        <v>74</v>
      </c>
      <c r="F14" s="33">
        <v>23.609723413379072</v>
      </c>
    </row>
    <row r="15" spans="1:6" x14ac:dyDescent="0.3">
      <c r="A15" s="36" t="s">
        <v>47</v>
      </c>
      <c r="B15" s="8">
        <v>51815</v>
      </c>
      <c r="C15" s="44">
        <v>9.2916104190845349E-3</v>
      </c>
    </row>
    <row r="16" spans="1:6" x14ac:dyDescent="0.3">
      <c r="A16" s="36" t="s">
        <v>17</v>
      </c>
      <c r="B16" s="8">
        <v>0</v>
      </c>
      <c r="C16" s="44">
        <v>0</v>
      </c>
      <c r="E16" s="29" t="s">
        <v>34</v>
      </c>
      <c r="F16" s="30" t="s">
        <v>51</v>
      </c>
    </row>
    <row r="17" spans="1:6" x14ac:dyDescent="0.3">
      <c r="A17" s="36" t="s">
        <v>2</v>
      </c>
      <c r="B17" s="8">
        <v>296765</v>
      </c>
      <c r="C17" s="44">
        <v>5.3216728090700036E-2</v>
      </c>
      <c r="E17" s="26" t="s">
        <v>40</v>
      </c>
      <c r="F17" s="27">
        <v>-495359</v>
      </c>
    </row>
    <row r="18" spans="1:6" ht="15" thickBot="1" x14ac:dyDescent="0.35">
      <c r="A18" s="37" t="s">
        <v>1</v>
      </c>
      <c r="B18" s="12">
        <v>-21727</v>
      </c>
      <c r="C18" s="44">
        <v>-3.8961462814908754E-3</v>
      </c>
      <c r="E18" s="26" t="s">
        <v>41</v>
      </c>
      <c r="F18" s="32">
        <v>-1.6691961653159908</v>
      </c>
    </row>
    <row r="19" spans="1:6" x14ac:dyDescent="0.3">
      <c r="A19" s="38" t="s">
        <v>19</v>
      </c>
      <c r="B19" s="10">
        <v>13626</v>
      </c>
      <c r="C19" s="44">
        <v>2.443452351065249E-3</v>
      </c>
      <c r="E19" s="26" t="s">
        <v>5</v>
      </c>
      <c r="F19" s="33">
        <v>1504299</v>
      </c>
    </row>
    <row r="20" spans="1:6" ht="15" thickBot="1" x14ac:dyDescent="0.35">
      <c r="A20" s="39" t="s">
        <v>20</v>
      </c>
      <c r="B20" s="21">
        <v>305188</v>
      </c>
      <c r="C20" s="45"/>
      <c r="E20" s="26" t="s">
        <v>42</v>
      </c>
      <c r="F20" s="34">
        <v>-0.32929557222334122</v>
      </c>
    </row>
    <row r="21" spans="1:6" x14ac:dyDescent="0.3">
      <c r="A21" s="40" t="s">
        <v>3</v>
      </c>
      <c r="B21" s="10">
        <v>1098690</v>
      </c>
      <c r="C21" s="46"/>
      <c r="E21" s="26" t="s">
        <v>77</v>
      </c>
      <c r="F21" s="33">
        <v>451949</v>
      </c>
    </row>
    <row r="22" spans="1:6" x14ac:dyDescent="0.3">
      <c r="A22" s="36" t="s">
        <v>4</v>
      </c>
      <c r="B22" s="8">
        <v>2961277</v>
      </c>
      <c r="C22" s="47"/>
      <c r="E22" s="26" t="s">
        <v>76</v>
      </c>
      <c r="F22" s="33">
        <v>1596985</v>
      </c>
    </row>
    <row r="23" spans="1:6" x14ac:dyDescent="0.3">
      <c r="A23" s="36" t="s">
        <v>14</v>
      </c>
      <c r="B23" s="8">
        <v>351518</v>
      </c>
      <c r="C23" s="47"/>
      <c r="E23" s="26" t="s">
        <v>11</v>
      </c>
      <c r="F23" s="25">
        <v>34.659999999999997</v>
      </c>
    </row>
    <row r="24" spans="1:6" x14ac:dyDescent="0.3">
      <c r="A24" s="36" t="s">
        <v>21</v>
      </c>
      <c r="B24" s="8">
        <v>1856764</v>
      </c>
      <c r="C24" s="47"/>
      <c r="E24" s="26" t="s">
        <v>12</v>
      </c>
      <c r="F24" s="78">
        <v>0.2830014057740054</v>
      </c>
    </row>
    <row r="25" spans="1:6" x14ac:dyDescent="0.3">
      <c r="A25" s="36" t="s">
        <v>49</v>
      </c>
      <c r="B25" s="8">
        <v>2147810</v>
      </c>
      <c r="C25" s="47"/>
      <c r="E25" s="26" t="s">
        <v>60</v>
      </c>
      <c r="F25" s="35"/>
    </row>
    <row r="26" spans="1:6" x14ac:dyDescent="0.3">
      <c r="A26" s="36" t="s">
        <v>5</v>
      </c>
      <c r="B26" s="8">
        <v>1504299</v>
      </c>
      <c r="C26" s="47"/>
      <c r="E26" s="26" t="s">
        <v>24</v>
      </c>
      <c r="F26" s="25">
        <v>22.69</v>
      </c>
    </row>
    <row r="27" spans="1:6" x14ac:dyDescent="0.3">
      <c r="A27" s="36" t="s">
        <v>22</v>
      </c>
      <c r="B27" s="8">
        <v>768565</v>
      </c>
      <c r="C27" s="47"/>
      <c r="E27" s="26" t="s">
        <v>25</v>
      </c>
      <c r="F27" s="25">
        <v>119.87</v>
      </c>
    </row>
    <row r="28" spans="1:6" x14ac:dyDescent="0.3">
      <c r="A28" s="36" t="s">
        <v>6</v>
      </c>
      <c r="B28" s="8">
        <v>1553338</v>
      </c>
      <c r="C28" s="47"/>
      <c r="E28" s="26" t="s">
        <v>26</v>
      </c>
      <c r="F28" s="25">
        <v>98.8</v>
      </c>
    </row>
    <row r="29" spans="1:6" x14ac:dyDescent="0.3">
      <c r="A29" s="41" t="s">
        <v>23</v>
      </c>
      <c r="B29" s="12">
        <v>319167</v>
      </c>
      <c r="C29" s="48"/>
      <c r="E29" s="26" t="s">
        <v>44</v>
      </c>
      <c r="F29" s="27">
        <v>405609</v>
      </c>
    </row>
    <row r="30" spans="1:6" ht="15" thickBot="1" x14ac:dyDescent="0.35">
      <c r="A30" s="42" t="s">
        <v>7</v>
      </c>
      <c r="B30" s="9">
        <v>637141</v>
      </c>
      <c r="C30" s="49"/>
      <c r="E30" s="26" t="s">
        <v>43</v>
      </c>
      <c r="F30" s="27">
        <v>1042750</v>
      </c>
    </row>
    <row r="31" spans="1:6" x14ac:dyDescent="0.3">
      <c r="A31" s="40" t="s">
        <v>8</v>
      </c>
      <c r="B31">
        <v>0.91</v>
      </c>
      <c r="C31" s="50"/>
      <c r="E31" s="26" t="s">
        <v>57</v>
      </c>
      <c r="F31" s="26">
        <v>7</v>
      </c>
    </row>
    <row r="32" spans="1:6" x14ac:dyDescent="0.3">
      <c r="A32" s="36" t="s">
        <v>9</v>
      </c>
      <c r="B32">
        <v>0.31</v>
      </c>
      <c r="C32" s="51"/>
    </row>
    <row r="33" spans="1:3" x14ac:dyDescent="0.3">
      <c r="A33" s="36" t="s">
        <v>10</v>
      </c>
      <c r="B33" s="3">
        <v>0.24</v>
      </c>
      <c r="C33" s="51"/>
    </row>
    <row r="34" spans="1:3" x14ac:dyDescent="0.3">
      <c r="A34" s="36" t="s">
        <v>11</v>
      </c>
      <c r="B34" s="3">
        <v>34.659999999999997</v>
      </c>
      <c r="C34" s="51"/>
    </row>
    <row r="35" spans="1:3" x14ac:dyDescent="0.3">
      <c r="A35" s="36" t="s">
        <v>12</v>
      </c>
      <c r="B35" s="3">
        <v>180.95</v>
      </c>
      <c r="C35" s="51"/>
    </row>
    <row r="36" spans="1:3" ht="15" thickBot="1" x14ac:dyDescent="0.35">
      <c r="A36" s="37" t="s">
        <v>13</v>
      </c>
      <c r="B36" s="14">
        <v>-1.39</v>
      </c>
      <c r="C36" s="52"/>
    </row>
    <row r="37" spans="1:3" x14ac:dyDescent="0.3">
      <c r="A37" s="40" t="s">
        <v>24</v>
      </c>
      <c r="B37" s="5">
        <v>22.69</v>
      </c>
      <c r="C37" s="50"/>
    </row>
    <row r="38" spans="1:3" x14ac:dyDescent="0.3">
      <c r="A38" s="36" t="s">
        <v>25</v>
      </c>
      <c r="B38" s="3">
        <v>119.87</v>
      </c>
      <c r="C38" s="51"/>
    </row>
    <row r="39" spans="1:3" ht="15" thickBot="1" x14ac:dyDescent="0.35">
      <c r="A39" s="42" t="s">
        <v>26</v>
      </c>
      <c r="B39" s="14">
        <v>98.8</v>
      </c>
      <c r="C39" s="52"/>
    </row>
    <row r="40" spans="1:3" x14ac:dyDescent="0.3">
      <c r="A40" s="36" t="s">
        <v>75</v>
      </c>
      <c r="B40" s="27">
        <v>405609</v>
      </c>
      <c r="C40" s="27">
        <v>0</v>
      </c>
    </row>
  </sheetData>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90B45-E1B2-4633-99B2-1C5B620E38AE}">
  <dimension ref="A1:G37"/>
  <sheetViews>
    <sheetView topLeftCell="D37" workbookViewId="0">
      <selection activeCell="F1" sqref="F1:G30"/>
    </sheetView>
  </sheetViews>
  <sheetFormatPr defaultRowHeight="14.4" x14ac:dyDescent="0.3"/>
  <cols>
    <col min="1" max="1" width="29.6640625" bestFit="1" customWidth="1"/>
    <col min="2" max="2" width="20.109375" bestFit="1" customWidth="1"/>
    <col min="6" max="6" width="53.44140625" bestFit="1" customWidth="1"/>
    <col min="7" max="7" width="14.6640625" bestFit="1" customWidth="1"/>
  </cols>
  <sheetData>
    <row r="1" spans="1:7" x14ac:dyDescent="0.3">
      <c r="A1" s="6"/>
      <c r="B1" s="7" t="s">
        <v>52</v>
      </c>
      <c r="C1" s="7" t="s">
        <v>27</v>
      </c>
      <c r="F1" s="29" t="s">
        <v>34</v>
      </c>
      <c r="G1" s="30" t="s">
        <v>52</v>
      </c>
    </row>
    <row r="2" spans="1:7" x14ac:dyDescent="0.3">
      <c r="A2" s="36" t="s">
        <v>39</v>
      </c>
      <c r="B2" s="8">
        <v>9199807</v>
      </c>
      <c r="C2" s="44">
        <v>1.05471663697921</v>
      </c>
      <c r="F2" s="26" t="s">
        <v>28</v>
      </c>
      <c r="G2" s="27">
        <v>8722539</v>
      </c>
    </row>
    <row r="3" spans="1:7" x14ac:dyDescent="0.3">
      <c r="A3" s="36" t="s">
        <v>28</v>
      </c>
      <c r="B3" s="8">
        <v>8722539</v>
      </c>
      <c r="C3" s="44">
        <v>1</v>
      </c>
      <c r="F3" s="26" t="s">
        <v>2</v>
      </c>
      <c r="G3" s="27">
        <v>1393760</v>
      </c>
    </row>
    <row r="4" spans="1:7" x14ac:dyDescent="0.3">
      <c r="A4" s="36" t="s">
        <v>38</v>
      </c>
      <c r="B4" s="8">
        <v>67118</v>
      </c>
      <c r="C4" s="44">
        <v>7.694777862271524E-3</v>
      </c>
      <c r="F4" s="26" t="s">
        <v>1</v>
      </c>
      <c r="G4" s="27">
        <v>875991</v>
      </c>
    </row>
    <row r="5" spans="1:7" x14ac:dyDescent="0.3">
      <c r="A5" s="36" t="s">
        <v>29</v>
      </c>
      <c r="B5" s="8">
        <v>4468111</v>
      </c>
      <c r="C5" s="44">
        <v>0.51224889908775417</v>
      </c>
      <c r="F5" s="26" t="s">
        <v>37</v>
      </c>
      <c r="G5" s="27">
        <v>4731696</v>
      </c>
    </row>
    <row r="6" spans="1:7" x14ac:dyDescent="0.3">
      <c r="A6" s="36" t="s">
        <v>30</v>
      </c>
      <c r="B6" s="8">
        <v>1095463</v>
      </c>
      <c r="C6" s="44">
        <v>0.12558992284242007</v>
      </c>
      <c r="F6" s="26" t="s">
        <v>10</v>
      </c>
      <c r="G6" s="31">
        <v>7.9899999999999999E-2</v>
      </c>
    </row>
    <row r="7" spans="1:7" x14ac:dyDescent="0.3">
      <c r="A7" s="36" t="s">
        <v>31</v>
      </c>
      <c r="B7" s="8">
        <v>233330</v>
      </c>
      <c r="C7" s="44">
        <v>2.6750238663306634E-2</v>
      </c>
      <c r="F7" s="26" t="s">
        <v>66</v>
      </c>
      <c r="G7" s="28">
        <v>0.10042844176449083</v>
      </c>
    </row>
    <row r="8" spans="1:7" x14ac:dyDescent="0.3">
      <c r="A8" s="36" t="s">
        <v>32</v>
      </c>
      <c r="B8" s="8">
        <v>9118</v>
      </c>
      <c r="C8" s="44">
        <v>1.0453378311062868E-3</v>
      </c>
      <c r="F8" s="26" t="s">
        <v>8</v>
      </c>
      <c r="G8" s="31">
        <v>9.2100000000000001E-2</v>
      </c>
    </row>
    <row r="9" spans="1:7" x14ac:dyDescent="0.3">
      <c r="A9" s="36" t="s">
        <v>33</v>
      </c>
      <c r="B9" s="8">
        <v>12958</v>
      </c>
      <c r="C9" s="44">
        <v>1.485576619376537E-3</v>
      </c>
      <c r="F9" s="26" t="s">
        <v>9</v>
      </c>
      <c r="G9" s="31">
        <v>7.1300000000000002E-2</v>
      </c>
    </row>
    <row r="10" spans="1:7" x14ac:dyDescent="0.3">
      <c r="A10" s="36" t="s">
        <v>15</v>
      </c>
      <c r="B10" s="8">
        <v>1932907</v>
      </c>
      <c r="C10" s="44">
        <v>0.22159912383309494</v>
      </c>
      <c r="F10" s="26" t="s">
        <v>54</v>
      </c>
      <c r="G10" s="31">
        <v>0.63783882193017427</v>
      </c>
    </row>
    <row r="11" spans="1:7" x14ac:dyDescent="0.3">
      <c r="A11" s="55" t="s">
        <v>45</v>
      </c>
      <c r="B11" s="56">
        <v>44</v>
      </c>
      <c r="C11" s="58"/>
      <c r="F11" s="26" t="s">
        <v>61</v>
      </c>
      <c r="G11" s="31">
        <v>0.22159912383309494</v>
      </c>
    </row>
    <row r="12" spans="1:7" x14ac:dyDescent="0.3">
      <c r="A12" s="36" t="s">
        <v>16</v>
      </c>
      <c r="B12" s="8">
        <v>517769</v>
      </c>
      <c r="C12" s="44">
        <v>5.9359895094765414E-2</v>
      </c>
      <c r="F12" s="36" t="s">
        <v>58</v>
      </c>
      <c r="G12" s="8">
        <v>198239.52272727274</v>
      </c>
    </row>
    <row r="13" spans="1:7" x14ac:dyDescent="0.3">
      <c r="A13" s="36" t="s">
        <v>47</v>
      </c>
      <c r="B13" s="8">
        <v>54450</v>
      </c>
      <c r="C13" s="44">
        <v>6.2424484430508133E-3</v>
      </c>
      <c r="F13" s="36" t="s">
        <v>59</v>
      </c>
      <c r="G13" s="8">
        <v>31676.363636363636</v>
      </c>
    </row>
    <row r="14" spans="1:7" x14ac:dyDescent="0.3">
      <c r="A14" s="36" t="s">
        <v>17</v>
      </c>
      <c r="B14" s="8">
        <v>4602</v>
      </c>
      <c r="C14" s="44">
        <v>5.27598672817628E-4</v>
      </c>
      <c r="F14" s="26" t="s">
        <v>74</v>
      </c>
      <c r="G14" s="33">
        <v>24.960059400826445</v>
      </c>
    </row>
    <row r="15" spans="1:7" x14ac:dyDescent="0.3">
      <c r="A15" s="36" t="s">
        <v>2</v>
      </c>
      <c r="B15" s="8">
        <v>1393760</v>
      </c>
      <c r="C15" s="44">
        <v>0.15978833685925622</v>
      </c>
    </row>
    <row r="16" spans="1:7" ht="15" thickBot="1" x14ac:dyDescent="0.35">
      <c r="A16" s="37" t="s">
        <v>1</v>
      </c>
      <c r="B16" s="12">
        <v>875991</v>
      </c>
      <c r="C16" s="44">
        <v>0.10042844176449083</v>
      </c>
      <c r="F16" s="29" t="s">
        <v>34</v>
      </c>
      <c r="G16" s="30" t="s">
        <v>52</v>
      </c>
    </row>
    <row r="17" spans="1:7" x14ac:dyDescent="0.3">
      <c r="A17" s="38" t="s">
        <v>19</v>
      </c>
      <c r="B17" s="10">
        <v>696832</v>
      </c>
      <c r="C17" s="44">
        <v>7.9888665444774742E-2</v>
      </c>
      <c r="F17" s="26" t="s">
        <v>40</v>
      </c>
      <c r="G17" s="27">
        <v>4702377</v>
      </c>
    </row>
    <row r="18" spans="1:7" ht="15" thickBot="1" x14ac:dyDescent="0.35">
      <c r="A18" s="39" t="s">
        <v>20</v>
      </c>
      <c r="B18" s="21">
        <v>1214601</v>
      </c>
      <c r="C18" s="45"/>
      <c r="F18" s="26" t="s">
        <v>41</v>
      </c>
      <c r="G18" s="32">
        <v>3.3738785730685339</v>
      </c>
    </row>
    <row r="19" spans="1:7" x14ac:dyDescent="0.3">
      <c r="A19" s="40" t="s">
        <v>3</v>
      </c>
      <c r="B19" s="10">
        <v>1622143</v>
      </c>
      <c r="C19" s="46"/>
      <c r="F19" s="26" t="s">
        <v>5</v>
      </c>
      <c r="G19" s="33">
        <v>8139562</v>
      </c>
    </row>
    <row r="20" spans="1:7" x14ac:dyDescent="0.3">
      <c r="A20" s="36" t="s">
        <v>4</v>
      </c>
      <c r="B20" s="8">
        <v>8598432</v>
      </c>
      <c r="C20" s="47"/>
      <c r="F20" s="26" t="s">
        <v>42</v>
      </c>
      <c r="G20" s="34">
        <v>0.57771867822863199</v>
      </c>
    </row>
    <row r="21" spans="1:7" x14ac:dyDescent="0.3">
      <c r="A21" s="36" t="s">
        <v>14</v>
      </c>
      <c r="B21" s="8">
        <v>1150029</v>
      </c>
      <c r="C21" s="47"/>
      <c r="F21" s="26" t="s">
        <v>77</v>
      </c>
      <c r="G21" s="33">
        <v>4702337</v>
      </c>
    </row>
    <row r="22" spans="1:7" x14ac:dyDescent="0.3">
      <c r="A22" s="36" t="s">
        <v>21</v>
      </c>
      <c r="B22" s="8">
        <v>2317747</v>
      </c>
      <c r="C22" s="47"/>
      <c r="F22" s="26" t="s">
        <v>76</v>
      </c>
      <c r="G22" s="33">
        <v>1562387</v>
      </c>
    </row>
    <row r="23" spans="1:7" x14ac:dyDescent="0.3">
      <c r="A23" s="36" t="s">
        <v>49</v>
      </c>
      <c r="B23" s="8">
        <v>2746026</v>
      </c>
      <c r="C23" s="47"/>
      <c r="F23" s="26" t="s">
        <v>11</v>
      </c>
      <c r="G23" s="25">
        <v>79.47</v>
      </c>
    </row>
    <row r="24" spans="1:7" x14ac:dyDescent="0.3">
      <c r="A24" s="36" t="s">
        <v>5</v>
      </c>
      <c r="B24" s="8">
        <v>8139562</v>
      </c>
      <c r="C24" s="47"/>
      <c r="F24" s="26" t="s">
        <v>12</v>
      </c>
      <c r="G24" s="78">
        <v>3.0097133424689275</v>
      </c>
    </row>
    <row r="25" spans="1:7" x14ac:dyDescent="0.3">
      <c r="A25" s="36" t="s">
        <v>22</v>
      </c>
      <c r="B25" s="8">
        <v>1143741</v>
      </c>
      <c r="C25" s="47"/>
      <c r="F25" s="26" t="s">
        <v>60</v>
      </c>
      <c r="G25" s="35">
        <v>302.85962624945677</v>
      </c>
    </row>
    <row r="26" spans="1:7" x14ac:dyDescent="0.3">
      <c r="A26" s="36" t="s">
        <v>6</v>
      </c>
      <c r="B26" s="8">
        <v>1562387</v>
      </c>
      <c r="C26" s="47"/>
      <c r="F26" s="26" t="s">
        <v>24</v>
      </c>
      <c r="G26" s="25">
        <v>47.46</v>
      </c>
    </row>
    <row r="27" spans="1:7" x14ac:dyDescent="0.3">
      <c r="A27" s="41" t="s">
        <v>23</v>
      </c>
      <c r="B27" s="12">
        <v>0</v>
      </c>
      <c r="C27" s="48"/>
      <c r="F27" s="26" t="s">
        <v>25</v>
      </c>
      <c r="G27" s="25">
        <v>95.66</v>
      </c>
    </row>
    <row r="28" spans="1:7" ht="15" thickBot="1" x14ac:dyDescent="0.35">
      <c r="A28" s="42" t="s">
        <v>7</v>
      </c>
      <c r="B28" s="9">
        <v>0</v>
      </c>
      <c r="C28" s="49"/>
      <c r="F28" s="26" t="s">
        <v>26</v>
      </c>
      <c r="G28" s="25">
        <v>73.89</v>
      </c>
    </row>
    <row r="29" spans="1:7" x14ac:dyDescent="0.3">
      <c r="A29" s="40" t="s">
        <v>8</v>
      </c>
      <c r="B29" s="5">
        <v>8.56</v>
      </c>
      <c r="C29" s="50"/>
      <c r="F29" s="26" t="s">
        <v>44</v>
      </c>
      <c r="G29" s="27">
        <v>6517419</v>
      </c>
    </row>
    <row r="30" spans="1:7" x14ac:dyDescent="0.3">
      <c r="A30" s="36" t="s">
        <v>9</v>
      </c>
      <c r="B30" s="3">
        <v>6.8</v>
      </c>
      <c r="C30" s="51"/>
      <c r="F30" s="26" t="s">
        <v>43</v>
      </c>
      <c r="G30" s="27">
        <v>6517419</v>
      </c>
    </row>
    <row r="31" spans="1:7" x14ac:dyDescent="0.3">
      <c r="A31" s="36" t="s">
        <v>10</v>
      </c>
      <c r="B31" s="3">
        <v>7.99</v>
      </c>
      <c r="C31" s="51"/>
      <c r="F31" s="79"/>
      <c r="G31" s="24"/>
    </row>
    <row r="32" spans="1:7" x14ac:dyDescent="0.3">
      <c r="A32" s="36" t="s">
        <v>11</v>
      </c>
      <c r="B32" s="3">
        <v>79.47</v>
      </c>
      <c r="C32" s="51"/>
      <c r="F32" s="79"/>
      <c r="G32" s="24"/>
    </row>
    <row r="33" spans="1:7" x14ac:dyDescent="0.3">
      <c r="A33" s="36" t="s">
        <v>12</v>
      </c>
      <c r="B33" s="3">
        <v>478.11</v>
      </c>
      <c r="C33" s="51"/>
      <c r="F33" s="79"/>
      <c r="G33" s="24"/>
    </row>
    <row r="34" spans="1:7" ht="15" thickBot="1" x14ac:dyDescent="0.35">
      <c r="A34" s="37" t="s">
        <v>13</v>
      </c>
      <c r="B34" s="14">
        <v>0.32</v>
      </c>
      <c r="C34" s="52"/>
      <c r="F34" s="79"/>
      <c r="G34" s="24"/>
    </row>
    <row r="35" spans="1:7" x14ac:dyDescent="0.3">
      <c r="A35" s="40" t="s">
        <v>24</v>
      </c>
      <c r="B35" s="5">
        <v>47.46</v>
      </c>
      <c r="C35" s="50"/>
      <c r="F35" s="79"/>
      <c r="G35" s="24"/>
    </row>
    <row r="36" spans="1:7" x14ac:dyDescent="0.3">
      <c r="A36" s="36" t="s">
        <v>25</v>
      </c>
      <c r="B36" s="3">
        <v>95.66</v>
      </c>
      <c r="C36" s="51"/>
    </row>
    <row r="37" spans="1:7" ht="15" thickBot="1" x14ac:dyDescent="0.35">
      <c r="A37" s="42" t="s">
        <v>26</v>
      </c>
      <c r="B37" s="15">
        <v>73.89</v>
      </c>
      <c r="C37" s="53"/>
      <c r="F37" s="26" t="s">
        <v>57</v>
      </c>
      <c r="G37" s="26">
        <v>7</v>
      </c>
    </row>
  </sheetData>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4C867-2838-4188-B5C7-A9985E4F0D39}">
  <dimension ref="A1:F37"/>
  <sheetViews>
    <sheetView topLeftCell="F1" workbookViewId="0">
      <selection activeCell="F1" sqref="F1"/>
    </sheetView>
  </sheetViews>
  <sheetFormatPr defaultRowHeight="14.4" x14ac:dyDescent="0.3"/>
  <cols>
    <col min="1" max="1" width="29.6640625" bestFit="1" customWidth="1"/>
    <col min="2" max="2" width="23.44140625" bestFit="1" customWidth="1"/>
    <col min="5" max="5" width="53.44140625" bestFit="1" customWidth="1"/>
    <col min="6" max="6" width="24" bestFit="1" customWidth="1"/>
  </cols>
  <sheetData>
    <row r="1" spans="1:6" x14ac:dyDescent="0.3">
      <c r="A1" s="6"/>
      <c r="B1" s="7" t="s">
        <v>53</v>
      </c>
      <c r="C1" s="7" t="s">
        <v>27</v>
      </c>
      <c r="E1" s="29" t="s">
        <v>34</v>
      </c>
      <c r="F1" s="30" t="s">
        <v>53</v>
      </c>
    </row>
    <row r="2" spans="1:6" x14ac:dyDescent="0.3">
      <c r="A2" s="36" t="s">
        <v>39</v>
      </c>
      <c r="B2" s="8">
        <v>10557450</v>
      </c>
      <c r="C2" s="44">
        <v>1.0073827694793875</v>
      </c>
      <c r="E2" s="26" t="s">
        <v>28</v>
      </c>
      <c r="F2" s="27">
        <v>10480078</v>
      </c>
    </row>
    <row r="3" spans="1:6" x14ac:dyDescent="0.3">
      <c r="A3" s="36" t="s">
        <v>28</v>
      </c>
      <c r="B3" s="8">
        <v>10480078</v>
      </c>
      <c r="C3" s="44">
        <v>1</v>
      </c>
      <c r="E3" s="26" t="s">
        <v>2</v>
      </c>
      <c r="F3" s="27">
        <v>1204961</v>
      </c>
    </row>
    <row r="4" spans="1:6" x14ac:dyDescent="0.3">
      <c r="A4" s="36" t="s">
        <v>38</v>
      </c>
      <c r="B4" s="8">
        <v>99094</v>
      </c>
      <c r="C4" s="44">
        <v>9.4554639765085709E-3</v>
      </c>
      <c r="E4" s="26" t="s">
        <v>1</v>
      </c>
      <c r="F4" s="27">
        <v>762640</v>
      </c>
    </row>
    <row r="5" spans="1:6" x14ac:dyDescent="0.3">
      <c r="A5" s="36" t="s">
        <v>29</v>
      </c>
      <c r="B5" s="8">
        <v>4386834</v>
      </c>
      <c r="C5" s="44">
        <v>0.41858791508994492</v>
      </c>
      <c r="E5" s="26" t="s">
        <v>37</v>
      </c>
      <c r="F5" s="27">
        <v>6170616</v>
      </c>
    </row>
    <row r="6" spans="1:6" x14ac:dyDescent="0.3">
      <c r="A6" s="36" t="s">
        <v>30</v>
      </c>
      <c r="B6" s="8">
        <v>1524240</v>
      </c>
      <c r="C6" s="44">
        <v>0.14544166560592392</v>
      </c>
      <c r="E6" s="26" t="s">
        <v>10</v>
      </c>
      <c r="F6" s="31">
        <v>7.1800000000000003E-2</v>
      </c>
    </row>
    <row r="7" spans="1:6" x14ac:dyDescent="0.3">
      <c r="A7" s="36" t="s">
        <v>31</v>
      </c>
      <c r="B7" s="8">
        <v>391587</v>
      </c>
      <c r="C7" s="44">
        <v>3.736489365823422E-2</v>
      </c>
      <c r="E7" s="26" t="s">
        <v>66</v>
      </c>
      <c r="F7" s="28">
        <v>7.2770450754278737E-2</v>
      </c>
    </row>
    <row r="8" spans="1:6" x14ac:dyDescent="0.3">
      <c r="A8" s="36" t="s">
        <v>32</v>
      </c>
      <c r="B8" s="8">
        <v>-127636</v>
      </c>
      <c r="C8" s="44">
        <v>-1.2178916988976609E-2</v>
      </c>
      <c r="E8" s="26" t="s">
        <v>8</v>
      </c>
      <c r="F8" s="31">
        <v>0.27660000000000001</v>
      </c>
    </row>
    <row r="9" spans="1:6" x14ac:dyDescent="0.3">
      <c r="A9" s="36" t="s">
        <v>33</v>
      </c>
      <c r="B9" s="8">
        <v>66993</v>
      </c>
      <c r="C9" s="44">
        <v>6.3924142549320719E-3</v>
      </c>
      <c r="E9" s="26" t="s">
        <v>9</v>
      </c>
      <c r="F9" s="31">
        <v>8.6300000000000002E-2</v>
      </c>
    </row>
    <row r="10" spans="1:6" x14ac:dyDescent="0.3">
      <c r="A10" s="36" t="s">
        <v>15</v>
      </c>
      <c r="B10" s="8">
        <v>3078370</v>
      </c>
      <c r="C10" s="44">
        <v>0.2937354092211909</v>
      </c>
      <c r="E10" s="26" t="s">
        <v>54</v>
      </c>
      <c r="F10" s="31">
        <v>0.56402958069586884</v>
      </c>
    </row>
    <row r="11" spans="1:6" x14ac:dyDescent="0.3">
      <c r="A11" s="55" t="s">
        <v>45</v>
      </c>
      <c r="B11" s="56">
        <v>68</v>
      </c>
      <c r="C11" s="58"/>
      <c r="E11" s="26" t="s">
        <v>61</v>
      </c>
      <c r="F11" s="31">
        <v>0.2937354092211909</v>
      </c>
    </row>
    <row r="12" spans="1:6" x14ac:dyDescent="0.3">
      <c r="A12" s="36" t="s">
        <v>16</v>
      </c>
      <c r="B12" s="8">
        <v>442321</v>
      </c>
      <c r="C12" s="44">
        <v>4.2205888162282761E-2</v>
      </c>
      <c r="E12" s="36" t="s">
        <v>58</v>
      </c>
      <c r="F12" s="8">
        <v>154118.79411764705</v>
      </c>
    </row>
    <row r="13" spans="1:6" x14ac:dyDescent="0.3">
      <c r="A13" s="36" t="s">
        <v>47</v>
      </c>
      <c r="B13" s="8">
        <v>284711</v>
      </c>
      <c r="C13" s="44">
        <v>2.7166877956442691E-2</v>
      </c>
      <c r="E13" s="36" t="s">
        <v>59</v>
      </c>
      <c r="F13" s="8">
        <v>17720.014705882353</v>
      </c>
    </row>
    <row r="14" spans="1:6" x14ac:dyDescent="0.3">
      <c r="A14" s="36" t="s">
        <v>17</v>
      </c>
      <c r="B14" s="8">
        <v>106066</v>
      </c>
      <c r="C14" s="44">
        <v>1.0120726200701941E-2</v>
      </c>
      <c r="E14" s="26" t="s">
        <v>74</v>
      </c>
      <c r="F14" s="33">
        <v>25.721674465240643</v>
      </c>
    </row>
    <row r="15" spans="1:6" x14ac:dyDescent="0.3">
      <c r="A15" s="36" t="s">
        <v>2</v>
      </c>
      <c r="B15" s="8">
        <v>1204961</v>
      </c>
      <c r="C15" s="44">
        <v>0.1149763389165615</v>
      </c>
    </row>
    <row r="16" spans="1:6" ht="15" thickBot="1" x14ac:dyDescent="0.35">
      <c r="A16" s="37" t="s">
        <v>1</v>
      </c>
      <c r="B16" s="12">
        <v>762640</v>
      </c>
      <c r="C16" s="44">
        <v>7.2770450754278737E-2</v>
      </c>
      <c r="E16" s="29" t="s">
        <v>34</v>
      </c>
      <c r="F16" s="30" t="s">
        <v>53</v>
      </c>
    </row>
    <row r="17" spans="1:6" x14ac:dyDescent="0.3">
      <c r="A17" s="38" t="s">
        <v>19</v>
      </c>
      <c r="B17" s="10">
        <v>752813</v>
      </c>
      <c r="C17" s="44">
        <v>7.183276689352884E-2</v>
      </c>
      <c r="E17" s="26" t="s">
        <v>40</v>
      </c>
      <c r="F17" s="27">
        <v>-3450425</v>
      </c>
    </row>
    <row r="18" spans="1:6" ht="15" thickBot="1" x14ac:dyDescent="0.35">
      <c r="A18" s="39" t="s">
        <v>20</v>
      </c>
      <c r="B18" s="21">
        <v>1195134</v>
      </c>
      <c r="C18" s="45"/>
      <c r="E18" s="26" t="s">
        <v>41</v>
      </c>
      <c r="F18" s="32">
        <v>-2.8635159146229627</v>
      </c>
    </row>
    <row r="19" spans="1:6" x14ac:dyDescent="0.3">
      <c r="A19" s="40" t="s">
        <v>3</v>
      </c>
      <c r="B19" s="10">
        <v>2744773</v>
      </c>
      <c r="C19" s="46"/>
      <c r="E19" s="26" t="s">
        <v>5</v>
      </c>
      <c r="F19" s="33">
        <v>2722157</v>
      </c>
    </row>
    <row r="20" spans="1:6" x14ac:dyDescent="0.3">
      <c r="A20" s="36" t="s">
        <v>4</v>
      </c>
      <c r="B20" s="8">
        <v>5594675</v>
      </c>
      <c r="C20" s="47"/>
      <c r="E20" s="26" t="s">
        <v>42</v>
      </c>
      <c r="F20" s="34">
        <v>-1.2675334302907584</v>
      </c>
    </row>
    <row r="21" spans="1:6" x14ac:dyDescent="0.3">
      <c r="A21" s="36" t="s">
        <v>14</v>
      </c>
      <c r="B21" s="8">
        <v>1633789</v>
      </c>
      <c r="C21" s="47"/>
      <c r="E21" s="26" t="s">
        <v>77</v>
      </c>
      <c r="F21" s="33">
        <v>23050</v>
      </c>
    </row>
    <row r="22" spans="1:6" x14ac:dyDescent="0.3">
      <c r="A22" s="36" t="s">
        <v>21</v>
      </c>
      <c r="B22" s="8">
        <v>3047163</v>
      </c>
      <c r="C22" s="47"/>
      <c r="E22" s="26" t="s">
        <v>76</v>
      </c>
      <c r="F22" s="33">
        <v>4489558</v>
      </c>
    </row>
    <row r="23" spans="1:6" x14ac:dyDescent="0.3">
      <c r="A23" s="36" t="s">
        <v>49</v>
      </c>
      <c r="B23" s="8">
        <v>3791097</v>
      </c>
      <c r="C23" s="47"/>
      <c r="E23" s="26" t="s">
        <v>11</v>
      </c>
      <c r="F23" s="25">
        <v>31.19</v>
      </c>
    </row>
    <row r="24" spans="1:6" x14ac:dyDescent="0.3">
      <c r="A24" s="36" t="s">
        <v>5</v>
      </c>
      <c r="B24" s="8">
        <v>2722157</v>
      </c>
      <c r="C24" s="47"/>
      <c r="E24" s="26" t="s">
        <v>12</v>
      </c>
      <c r="F24" s="78">
        <v>5.1341356988817161E-3</v>
      </c>
    </row>
    <row r="25" spans="1:6" x14ac:dyDescent="0.3">
      <c r="A25" s="36" t="s">
        <v>22</v>
      </c>
      <c r="B25" s="8">
        <v>1625274</v>
      </c>
      <c r="C25" s="47"/>
      <c r="E25" s="26" t="s">
        <v>60</v>
      </c>
      <c r="F25" s="35">
        <v>11.360483095431146</v>
      </c>
    </row>
    <row r="26" spans="1:6" x14ac:dyDescent="0.3">
      <c r="A26" s="36" t="s">
        <v>6</v>
      </c>
      <c r="B26" s="8">
        <v>4315118</v>
      </c>
      <c r="C26" s="47"/>
      <c r="E26" s="26" t="s">
        <v>24</v>
      </c>
      <c r="F26" s="25">
        <v>56.12</v>
      </c>
    </row>
    <row r="27" spans="1:6" x14ac:dyDescent="0.3">
      <c r="A27" s="41" t="s">
        <v>23</v>
      </c>
      <c r="B27" s="12">
        <v>2062574</v>
      </c>
      <c r="C27" s="48"/>
      <c r="E27" s="26" t="s">
        <v>25</v>
      </c>
      <c r="F27" s="25">
        <v>104.67</v>
      </c>
    </row>
    <row r="28" spans="1:6" ht="15" thickBot="1" x14ac:dyDescent="0.35">
      <c r="A28" s="42" t="s">
        <v>7</v>
      </c>
      <c r="B28" s="9">
        <v>1410901</v>
      </c>
      <c r="C28" s="49"/>
      <c r="E28" s="26" t="s">
        <v>26</v>
      </c>
      <c r="F28" s="25">
        <v>101.17</v>
      </c>
    </row>
    <row r="29" spans="1:6" x14ac:dyDescent="0.3">
      <c r="A29" s="40" t="s">
        <v>8</v>
      </c>
      <c r="B29" s="5">
        <v>27.66</v>
      </c>
      <c r="C29" s="50"/>
      <c r="E29" s="26" t="s">
        <v>44</v>
      </c>
      <c r="F29" s="27">
        <v>-22616</v>
      </c>
    </row>
    <row r="30" spans="1:6" x14ac:dyDescent="0.3">
      <c r="A30" s="36" t="s">
        <v>9</v>
      </c>
      <c r="B30" s="3">
        <v>8.6300000000000008</v>
      </c>
      <c r="C30" s="51"/>
      <c r="E30" s="26" t="s">
        <v>43</v>
      </c>
      <c r="F30" s="27">
        <v>1388285</v>
      </c>
    </row>
    <row r="31" spans="1:6" x14ac:dyDescent="0.3">
      <c r="A31" s="36" t="s">
        <v>10</v>
      </c>
      <c r="B31" s="3">
        <v>7.18</v>
      </c>
      <c r="C31" s="51"/>
    </row>
    <row r="32" spans="1:6" x14ac:dyDescent="0.3">
      <c r="A32" s="36" t="s">
        <v>11</v>
      </c>
      <c r="B32" s="3">
        <v>31.19</v>
      </c>
      <c r="C32" s="51"/>
    </row>
    <row r="33" spans="1:6" x14ac:dyDescent="0.3">
      <c r="A33" s="36" t="s">
        <v>12</v>
      </c>
      <c r="B33" s="3">
        <v>96.87</v>
      </c>
      <c r="C33" s="51"/>
    </row>
    <row r="34" spans="1:6" ht="15" thickBot="1" x14ac:dyDescent="0.35">
      <c r="A34" s="37" t="s">
        <v>13</v>
      </c>
      <c r="B34" s="14">
        <v>8.36</v>
      </c>
      <c r="C34" s="52"/>
      <c r="F34" s="77"/>
    </row>
    <row r="35" spans="1:6" x14ac:dyDescent="0.3">
      <c r="A35" s="40" t="s">
        <v>24</v>
      </c>
      <c r="B35" s="5">
        <v>56.12</v>
      </c>
      <c r="C35" s="50"/>
    </row>
    <row r="36" spans="1:6" x14ac:dyDescent="0.3">
      <c r="A36" s="36" t="s">
        <v>25</v>
      </c>
      <c r="B36" s="3">
        <v>104.67</v>
      </c>
      <c r="C36" s="51"/>
    </row>
    <row r="37" spans="1:6" ht="15" thickBot="1" x14ac:dyDescent="0.35">
      <c r="A37" s="42" t="s">
        <v>26</v>
      </c>
      <c r="B37" s="15">
        <v>101.17</v>
      </c>
      <c r="C37" s="53"/>
      <c r="E37" s="26" t="s">
        <v>57</v>
      </c>
      <c r="F37" s="26">
        <v>8</v>
      </c>
    </row>
  </sheetData>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13D88-4C93-46BF-88FA-BE3735307555}">
  <dimension ref="A1:F37"/>
  <sheetViews>
    <sheetView topLeftCell="C4" workbookViewId="0">
      <selection activeCell="F14" sqref="F14"/>
    </sheetView>
  </sheetViews>
  <sheetFormatPr defaultRowHeight="14.4" x14ac:dyDescent="0.3"/>
  <cols>
    <col min="1" max="1" width="29.6640625" bestFit="1" customWidth="1"/>
    <col min="2" max="2" width="27.109375" bestFit="1" customWidth="1"/>
    <col min="5" max="5" width="53.44140625" bestFit="1" customWidth="1"/>
    <col min="6" max="6" width="27.33203125" bestFit="1" customWidth="1"/>
  </cols>
  <sheetData>
    <row r="1" spans="1:6" x14ac:dyDescent="0.3">
      <c r="A1" s="6"/>
      <c r="B1" s="7" t="s">
        <v>55</v>
      </c>
      <c r="C1" s="7" t="s">
        <v>27</v>
      </c>
      <c r="E1" s="29" t="s">
        <v>34</v>
      </c>
      <c r="F1" s="30" t="s">
        <v>56</v>
      </c>
    </row>
    <row r="2" spans="1:6" x14ac:dyDescent="0.3">
      <c r="A2" s="36" t="s">
        <v>39</v>
      </c>
      <c r="B2" s="8">
        <v>12674359</v>
      </c>
      <c r="C2" s="44">
        <v>1.0034956668963806</v>
      </c>
      <c r="E2" s="26" t="s">
        <v>28</v>
      </c>
      <c r="F2" s="27">
        <v>12630208</v>
      </c>
    </row>
    <row r="3" spans="1:6" x14ac:dyDescent="0.3">
      <c r="A3" s="36" t="s">
        <v>28</v>
      </c>
      <c r="B3" s="8">
        <v>12630208</v>
      </c>
      <c r="C3" s="44">
        <v>1</v>
      </c>
      <c r="E3" s="26" t="s">
        <v>2</v>
      </c>
      <c r="F3" s="27">
        <v>264035</v>
      </c>
    </row>
    <row r="4" spans="1:6" x14ac:dyDescent="0.3">
      <c r="A4" s="36" t="s">
        <v>38</v>
      </c>
      <c r="B4" s="8">
        <v>73140</v>
      </c>
      <c r="C4" s="44">
        <v>5.7908785033468965E-3</v>
      </c>
      <c r="E4" s="26" t="s">
        <v>1</v>
      </c>
      <c r="F4" s="27">
        <v>105447</v>
      </c>
    </row>
    <row r="5" spans="1:6" x14ac:dyDescent="0.3">
      <c r="A5" s="36" t="s">
        <v>29</v>
      </c>
      <c r="B5" s="8">
        <v>5122947</v>
      </c>
      <c r="C5" s="44">
        <v>0.40561065977694111</v>
      </c>
      <c r="E5" s="26" t="s">
        <v>37</v>
      </c>
      <c r="F5" s="27">
        <v>7551412</v>
      </c>
    </row>
    <row r="6" spans="1:6" x14ac:dyDescent="0.3">
      <c r="A6" s="36" t="s">
        <v>30</v>
      </c>
      <c r="B6" s="8">
        <v>4862684</v>
      </c>
      <c r="C6" s="44">
        <v>0.38500426913000957</v>
      </c>
      <c r="E6" s="26" t="s">
        <v>10</v>
      </c>
      <c r="F6" s="31">
        <v>4.0000000000000001E-3</v>
      </c>
    </row>
    <row r="7" spans="1:6" x14ac:dyDescent="0.3">
      <c r="A7" s="36" t="s">
        <v>31</v>
      </c>
      <c r="B7" s="8">
        <v>351489</v>
      </c>
      <c r="C7" s="44">
        <v>2.7829232899410684E-2</v>
      </c>
      <c r="E7" s="26" t="s">
        <v>66</v>
      </c>
      <c r="F7" s="28">
        <v>8.3487936224011516E-3</v>
      </c>
    </row>
    <row r="8" spans="1:6" x14ac:dyDescent="0.3">
      <c r="A8" s="36" t="s">
        <v>32</v>
      </c>
      <c r="B8" s="8">
        <v>3081</v>
      </c>
      <c r="C8" s="44">
        <v>2.4393897551014203E-4</v>
      </c>
      <c r="E8" s="26" t="s">
        <v>8</v>
      </c>
      <c r="F8" s="31">
        <v>3.1699999999999999E-2</v>
      </c>
    </row>
    <row r="9" spans="1:6" x14ac:dyDescent="0.3">
      <c r="A9" s="36" t="s">
        <v>33</v>
      </c>
      <c r="B9" s="8">
        <v>25275</v>
      </c>
      <c r="C9" s="44">
        <v>2.0011546919892374E-3</v>
      </c>
      <c r="E9" s="26" t="s">
        <v>9</v>
      </c>
      <c r="F9" s="31">
        <v>4.8999999999999998E-3</v>
      </c>
    </row>
    <row r="10" spans="1:6" x14ac:dyDescent="0.3">
      <c r="A10" s="36" t="s">
        <v>15</v>
      </c>
      <c r="B10" s="8">
        <v>1996983</v>
      </c>
      <c r="C10" s="44">
        <v>0.15811164788418369</v>
      </c>
      <c r="E10" s="26" t="s">
        <v>54</v>
      </c>
      <c r="F10" s="31">
        <v>0.79061492890695062</v>
      </c>
    </row>
    <row r="11" spans="1:6" x14ac:dyDescent="0.3">
      <c r="A11" s="55" t="s">
        <v>45</v>
      </c>
      <c r="B11" s="56">
        <v>32</v>
      </c>
      <c r="C11" s="58"/>
      <c r="E11" s="26" t="s">
        <v>61</v>
      </c>
      <c r="F11" s="31">
        <v>0.15811164788418369</v>
      </c>
    </row>
    <row r="12" spans="1:6" x14ac:dyDescent="0.3">
      <c r="A12" s="36" t="s">
        <v>16</v>
      </c>
      <c r="B12" s="8">
        <v>158588</v>
      </c>
      <c r="C12" s="44">
        <v>1.2556246104577217E-2</v>
      </c>
      <c r="E12" s="36" t="s">
        <v>58</v>
      </c>
      <c r="F12" s="8">
        <v>394694</v>
      </c>
    </row>
    <row r="13" spans="1:6" x14ac:dyDescent="0.3">
      <c r="A13" s="36" t="s">
        <v>47</v>
      </c>
      <c r="B13" s="8">
        <v>47955</v>
      </c>
      <c r="C13" s="44">
        <v>3.7968495847415973E-3</v>
      </c>
      <c r="E13" s="36" t="s">
        <v>59</v>
      </c>
      <c r="F13" s="8">
        <v>8251.09375</v>
      </c>
    </row>
    <row r="14" spans="1:6" x14ac:dyDescent="0.3">
      <c r="A14" s="36" t="s">
        <v>17</v>
      </c>
      <c r="B14" s="8">
        <v>60948</v>
      </c>
      <c r="C14" s="44">
        <v>4.8255737356027711E-3</v>
      </c>
      <c r="E14" s="26" t="s">
        <v>74</v>
      </c>
      <c r="F14" s="33">
        <v>35.457794744318178</v>
      </c>
    </row>
    <row r="15" spans="1:6" x14ac:dyDescent="0.3">
      <c r="A15" s="36" t="s">
        <v>2</v>
      </c>
      <c r="B15" s="8">
        <v>264035</v>
      </c>
      <c r="C15" s="44">
        <v>2.0905039726978367E-2</v>
      </c>
    </row>
    <row r="16" spans="1:6" ht="15" thickBot="1" x14ac:dyDescent="0.35">
      <c r="A16" s="37" t="s">
        <v>1</v>
      </c>
      <c r="B16" s="12">
        <v>105447</v>
      </c>
      <c r="C16" s="44">
        <v>8.3487936224011516E-3</v>
      </c>
      <c r="E16" s="29" t="s">
        <v>34</v>
      </c>
      <c r="F16" s="30" t="s">
        <v>56</v>
      </c>
    </row>
    <row r="17" spans="1:6" x14ac:dyDescent="0.3">
      <c r="A17" s="38" t="s">
        <v>19</v>
      </c>
      <c r="B17" s="10">
        <v>49924</v>
      </c>
      <c r="C17" s="44">
        <v>3.9527456713301951E-3</v>
      </c>
      <c r="E17" s="26" t="s">
        <v>40</v>
      </c>
      <c r="F17" s="27">
        <v>-1053176</v>
      </c>
    </row>
    <row r="18" spans="1:6" ht="15" thickBot="1" x14ac:dyDescent="0.35">
      <c r="A18" s="39" t="s">
        <v>20</v>
      </c>
      <c r="B18" s="21">
        <v>208512</v>
      </c>
      <c r="C18" s="45"/>
      <c r="E18" s="26" t="s">
        <v>41</v>
      </c>
      <c r="F18" s="32">
        <v>-3.9887742155396064</v>
      </c>
    </row>
    <row r="19" spans="1:6" x14ac:dyDescent="0.3">
      <c r="A19" s="40" t="s">
        <v>3</v>
      </c>
      <c r="B19" s="10">
        <v>1848676</v>
      </c>
      <c r="C19" s="46"/>
      <c r="E19" s="26" t="s">
        <v>5</v>
      </c>
      <c r="F19" s="33">
        <v>1577010</v>
      </c>
    </row>
    <row r="20" spans="1:6" x14ac:dyDescent="0.3">
      <c r="A20" s="36" t="s">
        <v>4</v>
      </c>
      <c r="B20" s="8">
        <v>8390906</v>
      </c>
      <c r="C20" s="47"/>
      <c r="E20" s="26" t="s">
        <v>42</v>
      </c>
      <c r="F20" s="34">
        <v>-0.66783089517504646</v>
      </c>
    </row>
    <row r="21" spans="1:6" x14ac:dyDescent="0.3">
      <c r="A21" s="36" t="s">
        <v>14</v>
      </c>
      <c r="B21" s="8">
        <v>3060880</v>
      </c>
      <c r="C21" s="47"/>
      <c r="E21" s="26" t="s">
        <v>77</v>
      </c>
      <c r="F21" s="33">
        <v>871021</v>
      </c>
    </row>
    <row r="22" spans="1:6" x14ac:dyDescent="0.3">
      <c r="A22" s="36" t="s">
        <v>21</v>
      </c>
      <c r="B22" s="8">
        <v>3964256</v>
      </c>
      <c r="C22" s="47"/>
      <c r="E22" s="26" t="s">
        <v>76</v>
      </c>
      <c r="F22" s="33">
        <v>6160845</v>
      </c>
    </row>
    <row r="23" spans="1:6" x14ac:dyDescent="0.3">
      <c r="A23" s="36" t="s">
        <v>49</v>
      </c>
      <c r="B23" s="8">
        <v>4411233</v>
      </c>
      <c r="C23" s="47"/>
      <c r="E23" s="26" t="s">
        <v>11</v>
      </c>
      <c r="F23" s="25">
        <v>15.4</v>
      </c>
    </row>
    <row r="24" spans="1:6" x14ac:dyDescent="0.3">
      <c r="A24" s="36" t="s">
        <v>5</v>
      </c>
      <c r="B24" s="8">
        <v>1577010</v>
      </c>
      <c r="C24" s="47"/>
      <c r="E24" s="26" t="s">
        <v>12</v>
      </c>
      <c r="F24" s="78">
        <v>0.14138011912326962</v>
      </c>
    </row>
    <row r="25" spans="1:6" x14ac:dyDescent="0.3">
      <c r="A25" s="36" t="s">
        <v>22</v>
      </c>
      <c r="B25" s="8">
        <v>2295925</v>
      </c>
      <c r="C25" s="47"/>
      <c r="E25" s="26" t="s">
        <v>60</v>
      </c>
      <c r="F25" s="35">
        <v>4.3321355909956027</v>
      </c>
    </row>
    <row r="26" spans="1:6" x14ac:dyDescent="0.3">
      <c r="A26" s="36" t="s">
        <v>6</v>
      </c>
      <c r="B26" s="8">
        <v>6102035</v>
      </c>
      <c r="C26" s="47"/>
      <c r="E26" s="26" t="s">
        <v>24</v>
      </c>
      <c r="F26" s="25">
        <v>56.12</v>
      </c>
    </row>
    <row r="27" spans="1:6" x14ac:dyDescent="0.3">
      <c r="A27" s="41" t="s">
        <v>23</v>
      </c>
      <c r="B27" s="12">
        <v>914435</v>
      </c>
      <c r="C27" s="48"/>
      <c r="E27" s="26" t="s">
        <v>25</v>
      </c>
      <c r="F27" s="25">
        <v>104.67</v>
      </c>
    </row>
    <row r="28" spans="1:6" ht="15" thickBot="1" x14ac:dyDescent="0.35">
      <c r="A28" s="42" t="s">
        <v>7</v>
      </c>
      <c r="B28" s="9">
        <v>1014037</v>
      </c>
      <c r="C28" s="49"/>
      <c r="E28" s="26" t="s">
        <v>26</v>
      </c>
      <c r="F28" s="25">
        <v>101.17</v>
      </c>
    </row>
    <row r="29" spans="1:6" x14ac:dyDescent="0.3">
      <c r="A29" s="40" t="s">
        <v>8</v>
      </c>
      <c r="B29" s="5">
        <v>3.17</v>
      </c>
      <c r="C29" s="50"/>
      <c r="E29" s="26" t="s">
        <v>44</v>
      </c>
      <c r="F29" s="27">
        <v>-271666</v>
      </c>
    </row>
    <row r="30" spans="1:6" x14ac:dyDescent="0.3">
      <c r="A30" s="36" t="s">
        <v>9</v>
      </c>
      <c r="B30" s="3">
        <v>0.49</v>
      </c>
      <c r="C30" s="51"/>
      <c r="E30" s="26" t="s">
        <v>43</v>
      </c>
      <c r="F30" s="27">
        <v>742371</v>
      </c>
    </row>
    <row r="31" spans="1:6" x14ac:dyDescent="0.3">
      <c r="A31" s="36" t="s">
        <v>10</v>
      </c>
      <c r="B31" s="3">
        <v>0.4</v>
      </c>
      <c r="C31" s="51"/>
    </row>
    <row r="32" spans="1:6" x14ac:dyDescent="0.3">
      <c r="A32" s="36" t="s">
        <v>11</v>
      </c>
      <c r="B32" s="3">
        <v>15.4</v>
      </c>
      <c r="C32" s="51"/>
    </row>
    <row r="33" spans="1:6" x14ac:dyDescent="0.3">
      <c r="A33" s="36" t="s">
        <v>12</v>
      </c>
      <c r="B33" s="3">
        <v>86.55</v>
      </c>
      <c r="C33" s="51"/>
    </row>
    <row r="34" spans="1:6" ht="15" thickBot="1" x14ac:dyDescent="0.35">
      <c r="A34" s="37" t="s">
        <v>13</v>
      </c>
      <c r="B34" s="14">
        <v>19.510000000000002</v>
      </c>
      <c r="C34" s="52"/>
    </row>
    <row r="35" spans="1:6" x14ac:dyDescent="0.3">
      <c r="A35" s="40" t="s">
        <v>24</v>
      </c>
      <c r="B35" s="5">
        <v>87.24</v>
      </c>
      <c r="C35" s="50"/>
    </row>
    <row r="36" spans="1:6" x14ac:dyDescent="0.3">
      <c r="A36" s="36" t="s">
        <v>25</v>
      </c>
      <c r="B36" s="3">
        <v>112.99</v>
      </c>
      <c r="C36" s="51"/>
    </row>
    <row r="37" spans="1:6" ht="15" thickBot="1" x14ac:dyDescent="0.35">
      <c r="A37" s="42" t="s">
        <v>26</v>
      </c>
      <c r="B37" s="15">
        <v>82.75</v>
      </c>
      <c r="C37" s="53"/>
      <c r="E37" s="26" t="s">
        <v>57</v>
      </c>
      <c r="F37" s="26">
        <v>7</v>
      </c>
    </row>
  </sheetData>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2EF47-8082-4B6C-984B-2B0C203A8CED}">
  <dimension ref="A1:F40"/>
  <sheetViews>
    <sheetView workbookViewId="0">
      <selection activeCell="B8" sqref="B8"/>
    </sheetView>
  </sheetViews>
  <sheetFormatPr defaultRowHeight="14.4" x14ac:dyDescent="0.3"/>
  <cols>
    <col min="1" max="1" width="28.44140625" bestFit="1" customWidth="1"/>
    <col min="2" max="2" width="18.44140625" bestFit="1" customWidth="1"/>
    <col min="5" max="5" width="51.6640625" bestFit="1" customWidth="1"/>
    <col min="6" max="6" width="19" bestFit="1" customWidth="1"/>
  </cols>
  <sheetData>
    <row r="1" spans="1:6" x14ac:dyDescent="0.3">
      <c r="A1" s="6"/>
      <c r="B1" s="7" t="s">
        <v>63</v>
      </c>
      <c r="C1" s="63" t="s">
        <v>27</v>
      </c>
      <c r="E1" s="29" t="s">
        <v>34</v>
      </c>
      <c r="F1" s="74" t="s">
        <v>63</v>
      </c>
    </row>
    <row r="2" spans="1:6" x14ac:dyDescent="0.3">
      <c r="A2" s="36" t="s">
        <v>58</v>
      </c>
      <c r="B2" s="8">
        <v>99434.5</v>
      </c>
      <c r="C2" s="64"/>
      <c r="E2" s="26" t="s">
        <v>28</v>
      </c>
      <c r="F2" s="27">
        <v>1193214</v>
      </c>
    </row>
    <row r="3" spans="1:6" x14ac:dyDescent="0.3">
      <c r="A3" s="36" t="s">
        <v>59</v>
      </c>
      <c r="B3" s="8">
        <v>-1708.6666666666667</v>
      </c>
      <c r="C3" s="64"/>
      <c r="E3" s="26" t="s">
        <v>2</v>
      </c>
      <c r="F3" s="27">
        <v>-20504</v>
      </c>
    </row>
    <row r="4" spans="1:6" x14ac:dyDescent="0.3">
      <c r="A4" s="36" t="s">
        <v>39</v>
      </c>
      <c r="B4" s="8">
        <v>1247630</v>
      </c>
      <c r="C4" s="64">
        <v>1.0456045604560456</v>
      </c>
      <c r="E4" s="26" t="s">
        <v>1</v>
      </c>
      <c r="F4" s="27">
        <v>-43191</v>
      </c>
    </row>
    <row r="5" spans="1:6" x14ac:dyDescent="0.3">
      <c r="A5" s="36" t="s">
        <v>28</v>
      </c>
      <c r="B5" s="8">
        <v>1193214</v>
      </c>
      <c r="C5" s="64">
        <v>1</v>
      </c>
      <c r="E5" s="26" t="s">
        <v>37</v>
      </c>
      <c r="F5" s="27">
        <v>1179348</v>
      </c>
    </row>
    <row r="6" spans="1:6" x14ac:dyDescent="0.3">
      <c r="A6" s="36" t="s">
        <v>38</v>
      </c>
      <c r="B6" s="8">
        <v>61521</v>
      </c>
      <c r="C6" s="64">
        <v>5.1559066521177255E-2</v>
      </c>
      <c r="E6" s="26" t="s">
        <v>10</v>
      </c>
      <c r="F6" s="75">
        <v>6.6900000000000001E-2</v>
      </c>
    </row>
    <row r="7" spans="1:6" x14ac:dyDescent="0.3">
      <c r="A7" s="36" t="s">
        <v>29</v>
      </c>
      <c r="B7" s="8">
        <v>68282</v>
      </c>
      <c r="C7" s="64">
        <v>5.722527560018572E-2</v>
      </c>
      <c r="E7" s="26" t="s">
        <v>66</v>
      </c>
      <c r="F7" s="28">
        <v>-3.6197195138508262E-2</v>
      </c>
    </row>
    <row r="8" spans="1:6" x14ac:dyDescent="0.3">
      <c r="A8" s="36" t="s">
        <v>30</v>
      </c>
      <c r="B8" s="8">
        <v>471450</v>
      </c>
      <c r="C8" s="64">
        <v>0.39510934333656827</v>
      </c>
      <c r="E8" s="26" t="s">
        <v>8</v>
      </c>
      <c r="F8" s="31">
        <v>0.12640000000000001</v>
      </c>
    </row>
    <row r="9" spans="1:6" x14ac:dyDescent="0.3">
      <c r="A9" s="36" t="s">
        <v>31</v>
      </c>
      <c r="B9" s="8">
        <v>94800</v>
      </c>
      <c r="C9" s="64">
        <v>7.944928571069397E-2</v>
      </c>
      <c r="E9" s="26" t="s">
        <v>9</v>
      </c>
      <c r="F9" s="31">
        <v>5.7800000000000004E-2</v>
      </c>
    </row>
    <row r="10" spans="1:6" x14ac:dyDescent="0.3">
      <c r="A10" s="36" t="s">
        <v>32</v>
      </c>
      <c r="B10" s="8">
        <v>2550</v>
      </c>
      <c r="C10" s="64">
        <v>2.1370852169015782E-3</v>
      </c>
      <c r="E10" s="26" t="s">
        <v>54</v>
      </c>
      <c r="F10" s="31">
        <v>0.45233461893675397</v>
      </c>
    </row>
    <row r="11" spans="1:6" x14ac:dyDescent="0.3">
      <c r="A11" s="36" t="s">
        <v>33</v>
      </c>
      <c r="B11" s="8">
        <v>16822</v>
      </c>
      <c r="C11" s="64">
        <v>1.4098057850477786E-2</v>
      </c>
      <c r="E11" s="26" t="s">
        <v>61</v>
      </c>
      <c r="F11" s="31">
        <v>0.47730834535967565</v>
      </c>
    </row>
    <row r="12" spans="1:6" x14ac:dyDescent="0.3">
      <c r="A12" s="36" t="s">
        <v>15</v>
      </c>
      <c r="B12" s="8">
        <v>569531</v>
      </c>
      <c r="C12" s="64">
        <v>0.47730834535967565</v>
      </c>
      <c r="E12" s="36" t="s">
        <v>58</v>
      </c>
      <c r="F12" s="8">
        <v>99434.5</v>
      </c>
    </row>
    <row r="13" spans="1:6" x14ac:dyDescent="0.3">
      <c r="A13" s="55" t="s">
        <v>45</v>
      </c>
      <c r="B13" s="56">
        <v>12</v>
      </c>
      <c r="C13" s="65"/>
      <c r="E13" s="36" t="s">
        <v>59</v>
      </c>
      <c r="F13" s="8">
        <v>-1708.6666666666667</v>
      </c>
    </row>
    <row r="14" spans="1:6" x14ac:dyDescent="0.3">
      <c r="A14" s="36" t="s">
        <v>16</v>
      </c>
      <c r="B14" s="8">
        <v>22687</v>
      </c>
      <c r="C14" s="64">
        <v>1.9013353849351416E-2</v>
      </c>
      <c r="E14" s="26" t="s">
        <v>74</v>
      </c>
      <c r="F14" s="33">
        <v>26.966429924242423</v>
      </c>
    </row>
    <row r="15" spans="1:6" ht="15" thickBot="1" x14ac:dyDescent="0.35">
      <c r="A15" s="36" t="s">
        <v>47</v>
      </c>
      <c r="B15" s="8">
        <v>44703</v>
      </c>
      <c r="C15" s="64">
        <v>3.7464360961235788E-2</v>
      </c>
    </row>
    <row r="16" spans="1:6" x14ac:dyDescent="0.3">
      <c r="A16" s="36" t="s">
        <v>17</v>
      </c>
      <c r="B16" s="8">
        <v>1378</v>
      </c>
      <c r="C16" s="64">
        <v>1.1548640897609313E-3</v>
      </c>
      <c r="E16" s="29" t="s">
        <v>34</v>
      </c>
      <c r="F16" s="74" t="s">
        <v>63</v>
      </c>
    </row>
    <row r="17" spans="1:6" x14ac:dyDescent="0.3">
      <c r="A17" s="36" t="s">
        <v>2</v>
      </c>
      <c r="B17" s="8">
        <v>-20504</v>
      </c>
      <c r="C17" s="64">
        <v>-1.718384128915685E-2</v>
      </c>
      <c r="E17" s="26" t="s">
        <v>40</v>
      </c>
      <c r="F17" s="27">
        <v>-66174</v>
      </c>
    </row>
    <row r="18" spans="1:6" ht="15" thickBot="1" x14ac:dyDescent="0.35">
      <c r="A18" s="37" t="s">
        <v>1</v>
      </c>
      <c r="B18" s="12">
        <v>-43191</v>
      </c>
      <c r="C18" s="64">
        <v>-3.6197195138508262E-2</v>
      </c>
      <c r="E18" s="26" t="s">
        <v>41</v>
      </c>
      <c r="F18" s="32">
        <v>3.2273702692157626</v>
      </c>
    </row>
    <row r="19" spans="1:6" x14ac:dyDescent="0.3">
      <c r="A19" s="38" t="s">
        <v>19</v>
      </c>
      <c r="B19" s="10">
        <v>79800</v>
      </c>
      <c r="C19" s="64">
        <v>6.6878196199508216E-2</v>
      </c>
      <c r="E19" s="26" t="s">
        <v>5</v>
      </c>
      <c r="F19" s="33">
        <v>631496</v>
      </c>
    </row>
    <row r="20" spans="1:6" ht="15" thickBot="1" x14ac:dyDescent="0.35">
      <c r="A20" s="39" t="s">
        <v>20</v>
      </c>
      <c r="B20" s="21">
        <v>102487</v>
      </c>
      <c r="C20" s="66"/>
      <c r="E20" s="26" t="s">
        <v>42</v>
      </c>
      <c r="F20" s="34">
        <v>-0.10478926232311844</v>
      </c>
    </row>
    <row r="21" spans="1:6" x14ac:dyDescent="0.3">
      <c r="A21" s="40" t="s">
        <v>3</v>
      </c>
      <c r="B21" s="10">
        <v>359249</v>
      </c>
      <c r="C21" s="67"/>
      <c r="E21" s="26" t="s">
        <v>77</v>
      </c>
      <c r="F21" s="33">
        <v>23826</v>
      </c>
    </row>
    <row r="22" spans="1:6" x14ac:dyDescent="0.3">
      <c r="A22" s="36" t="s">
        <v>4</v>
      </c>
      <c r="B22" s="8">
        <v>1022087</v>
      </c>
      <c r="C22" s="68"/>
      <c r="E22" s="26" t="s">
        <v>76</v>
      </c>
      <c r="F22" s="33">
        <v>496199</v>
      </c>
    </row>
    <row r="23" spans="1:6" x14ac:dyDescent="0.3">
      <c r="A23" s="36" t="s">
        <v>14</v>
      </c>
      <c r="B23" s="8">
        <v>328750</v>
      </c>
      <c r="C23" s="68"/>
      <c r="E23" s="26" t="s">
        <v>11</v>
      </c>
      <c r="F23" s="25">
        <v>45.72</v>
      </c>
    </row>
    <row r="24" spans="1:6" x14ac:dyDescent="0.3">
      <c r="A24" s="36" t="s">
        <v>21</v>
      </c>
      <c r="B24" s="8">
        <v>172056</v>
      </c>
      <c r="C24" s="68"/>
      <c r="E24" s="26" t="s">
        <v>12</v>
      </c>
      <c r="F24" s="78">
        <v>4.801702542729832E-2</v>
      </c>
    </row>
    <row r="25" spans="1:6" x14ac:dyDescent="0.3">
      <c r="A25" s="36" t="s">
        <v>49</v>
      </c>
      <c r="B25" s="8">
        <v>649860</v>
      </c>
      <c r="C25" s="68"/>
      <c r="E25" s="26" t="s">
        <v>60</v>
      </c>
      <c r="F25" s="35">
        <v>-14.879535558780843</v>
      </c>
    </row>
    <row r="26" spans="1:6" x14ac:dyDescent="0.3">
      <c r="A26" s="36" t="s">
        <v>5</v>
      </c>
      <c r="B26" s="8">
        <v>631496</v>
      </c>
      <c r="C26" s="68"/>
      <c r="E26" s="26" t="s">
        <v>24</v>
      </c>
      <c r="F26" s="25">
        <v>99.19</v>
      </c>
    </row>
    <row r="27" spans="1:6" x14ac:dyDescent="0.3">
      <c r="A27" s="36" t="s">
        <v>22</v>
      </c>
      <c r="B27" s="8">
        <v>89876</v>
      </c>
      <c r="C27" s="68"/>
      <c r="E27" s="26" t="s">
        <v>25</v>
      </c>
      <c r="F27" s="25">
        <v>51.91</v>
      </c>
    </row>
    <row r="28" spans="1:6" x14ac:dyDescent="0.3">
      <c r="A28" s="36" t="s">
        <v>6</v>
      </c>
      <c r="B28" s="8">
        <v>434199</v>
      </c>
      <c r="C28" s="68"/>
      <c r="E28" s="26" t="s">
        <v>26</v>
      </c>
      <c r="F28" s="25">
        <v>59.67</v>
      </c>
    </row>
    <row r="29" spans="1:6" x14ac:dyDescent="0.3">
      <c r="A29" s="41" t="s">
        <v>23</v>
      </c>
      <c r="B29" s="12">
        <v>0</v>
      </c>
      <c r="C29" s="69"/>
      <c r="E29" s="26" t="s">
        <v>44</v>
      </c>
      <c r="F29" s="27">
        <v>272247</v>
      </c>
    </row>
    <row r="30" spans="1:6" ht="15" thickBot="1" x14ac:dyDescent="0.35">
      <c r="A30" s="42" t="s">
        <v>7</v>
      </c>
      <c r="B30" s="9">
        <v>90000</v>
      </c>
      <c r="C30" s="70"/>
      <c r="E30" s="26" t="s">
        <v>43</v>
      </c>
      <c r="F30" s="27">
        <v>-4197683</v>
      </c>
    </row>
    <row r="31" spans="1:6" x14ac:dyDescent="0.3">
      <c r="A31" s="40" t="s">
        <v>8</v>
      </c>
      <c r="B31" s="5">
        <v>12.64</v>
      </c>
      <c r="C31" s="71"/>
    </row>
    <row r="32" spans="1:6" x14ac:dyDescent="0.3">
      <c r="A32" s="36" t="s">
        <v>9</v>
      </c>
      <c r="B32" s="3">
        <v>5.78</v>
      </c>
      <c r="C32" s="72"/>
      <c r="E32" s="26" t="s">
        <v>57</v>
      </c>
      <c r="F32" s="26">
        <v>7</v>
      </c>
    </row>
    <row r="33" spans="1:3" x14ac:dyDescent="0.3">
      <c r="A33" s="36" t="s">
        <v>10</v>
      </c>
      <c r="B33" s="3">
        <v>6.69</v>
      </c>
      <c r="C33" s="72"/>
    </row>
    <row r="34" spans="1:3" x14ac:dyDescent="0.3">
      <c r="A34" s="36" t="s">
        <v>11</v>
      </c>
      <c r="B34" s="3">
        <v>45.72</v>
      </c>
      <c r="C34" s="72"/>
    </row>
    <row r="35" spans="1:3" x14ac:dyDescent="0.3">
      <c r="A35" s="36" t="s">
        <v>12</v>
      </c>
      <c r="B35" s="3">
        <v>139.72999999999999</v>
      </c>
      <c r="C35" s="72"/>
    </row>
    <row r="36" spans="1:3" ht="15" thickBot="1" x14ac:dyDescent="0.35">
      <c r="A36" s="37" t="s">
        <v>13</v>
      </c>
      <c r="B36" s="14">
        <v>5.68</v>
      </c>
      <c r="C36" s="73"/>
    </row>
    <row r="37" spans="1:3" x14ac:dyDescent="0.3">
      <c r="A37" s="40" t="s">
        <v>24</v>
      </c>
      <c r="B37" s="5">
        <v>99.19</v>
      </c>
      <c r="C37" s="71"/>
    </row>
    <row r="38" spans="1:3" x14ac:dyDescent="0.3">
      <c r="A38" s="36" t="s">
        <v>25</v>
      </c>
      <c r="B38" s="3">
        <v>51.91</v>
      </c>
      <c r="C38" s="72"/>
    </row>
    <row r="39" spans="1:3" ht="15" thickBot="1" x14ac:dyDescent="0.35">
      <c r="A39" s="42" t="s">
        <v>26</v>
      </c>
      <c r="B39" s="14">
        <v>59.67</v>
      </c>
      <c r="C39" s="73"/>
    </row>
    <row r="40" spans="1:3" x14ac:dyDescent="0.3">
      <c r="A40" s="36" t="s">
        <v>75</v>
      </c>
      <c r="B40" s="27">
        <v>272247</v>
      </c>
      <c r="C40" s="27">
        <v>0</v>
      </c>
    </row>
  </sheetData>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4B0F7-C137-49BB-B142-4E85CF21790C}">
  <dimension ref="A1:I40"/>
  <sheetViews>
    <sheetView topLeftCell="C1" workbookViewId="0">
      <selection activeCell="E40" sqref="E40:F40"/>
    </sheetView>
  </sheetViews>
  <sheetFormatPr defaultRowHeight="14.4" x14ac:dyDescent="0.3"/>
  <cols>
    <col min="1" max="1" width="29.6640625" bestFit="1" customWidth="1"/>
    <col min="2" max="2" width="33.109375" bestFit="1" customWidth="1"/>
    <col min="5" max="5" width="53.44140625" bestFit="1" customWidth="1"/>
    <col min="6" max="6" width="33.6640625" bestFit="1" customWidth="1"/>
  </cols>
  <sheetData>
    <row r="1" spans="1:6" x14ac:dyDescent="0.3">
      <c r="A1" s="6"/>
      <c r="B1" s="7" t="s">
        <v>62</v>
      </c>
      <c r="C1" s="7" t="s">
        <v>27</v>
      </c>
      <c r="E1" s="29" t="s">
        <v>34</v>
      </c>
      <c r="F1" s="74" t="s">
        <v>62</v>
      </c>
    </row>
    <row r="2" spans="1:6" x14ac:dyDescent="0.3">
      <c r="A2" s="36" t="s">
        <v>58</v>
      </c>
      <c r="B2" s="8">
        <v>273162.51923076925</v>
      </c>
      <c r="C2" s="44"/>
      <c r="E2" s="26" t="s">
        <v>28</v>
      </c>
      <c r="F2" s="27">
        <v>14204451</v>
      </c>
    </row>
    <row r="3" spans="1:6" x14ac:dyDescent="0.3">
      <c r="A3" s="36" t="s">
        <v>59</v>
      </c>
      <c r="B3" s="8">
        <v>27022.365384615383</v>
      </c>
      <c r="C3" s="44"/>
      <c r="E3" s="26" t="s">
        <v>2</v>
      </c>
      <c r="F3" s="27">
        <v>1405163</v>
      </c>
    </row>
    <row r="4" spans="1:6" x14ac:dyDescent="0.3">
      <c r="A4" s="36" t="s">
        <v>39</v>
      </c>
      <c r="B4" s="8">
        <v>14306250</v>
      </c>
      <c r="C4" s="44">
        <v>1.0071666972556701</v>
      </c>
      <c r="E4" s="26" t="s">
        <v>1</v>
      </c>
      <c r="F4" s="27">
        <v>743246</v>
      </c>
    </row>
    <row r="5" spans="1:6" x14ac:dyDescent="0.3">
      <c r="A5" s="36" t="s">
        <v>28</v>
      </c>
      <c r="B5" s="8">
        <v>14204451</v>
      </c>
      <c r="C5" s="44">
        <v>1</v>
      </c>
      <c r="E5" s="26" t="s">
        <v>37</v>
      </c>
      <c r="F5" s="27">
        <v>7083118</v>
      </c>
    </row>
    <row r="6" spans="1:6" x14ac:dyDescent="0.3">
      <c r="A6" s="36" t="s">
        <v>38</v>
      </c>
      <c r="B6" s="8">
        <v>79635</v>
      </c>
      <c r="C6" s="44">
        <v>5.6063412799269748E-3</v>
      </c>
      <c r="E6" s="26" t="s">
        <v>10</v>
      </c>
      <c r="F6" s="31">
        <v>1.7399999999999999E-2</v>
      </c>
    </row>
    <row r="7" spans="1:6" x14ac:dyDescent="0.3">
      <c r="A7" s="36" t="s">
        <v>29</v>
      </c>
      <c r="B7" s="8">
        <v>7223132</v>
      </c>
      <c r="C7" s="44">
        <v>0.50851187420055866</v>
      </c>
      <c r="E7" s="26" t="s">
        <v>66</v>
      </c>
      <c r="F7" s="28">
        <v>5.232486633943121E-2</v>
      </c>
    </row>
    <row r="8" spans="1:6" x14ac:dyDescent="0.3">
      <c r="A8" s="36" t="s">
        <v>30</v>
      </c>
      <c r="B8" s="8">
        <v>2195164</v>
      </c>
      <c r="C8" s="44">
        <v>0.15454057323299578</v>
      </c>
      <c r="E8" s="26" t="s">
        <v>8</v>
      </c>
      <c r="F8" s="31">
        <v>3.3300000000000003E-2</v>
      </c>
    </row>
    <row r="9" spans="1:6" x14ac:dyDescent="0.3">
      <c r="A9" s="36" t="s">
        <v>31</v>
      </c>
      <c r="B9" s="8">
        <v>866036</v>
      </c>
      <c r="C9" s="44">
        <v>6.0969339821722077E-2</v>
      </c>
      <c r="E9" s="26" t="s">
        <v>9</v>
      </c>
      <c r="F9" s="31">
        <v>1.5300000000000001E-2</v>
      </c>
    </row>
    <row r="10" spans="1:6" x14ac:dyDescent="0.3">
      <c r="A10" s="36" t="s">
        <v>32</v>
      </c>
      <c r="B10" s="8">
        <v>-150773</v>
      </c>
      <c r="C10" s="44">
        <v>-1.0614489782111255E-2</v>
      </c>
      <c r="E10" s="26" t="s">
        <v>54</v>
      </c>
      <c r="F10" s="31">
        <v>0.6630524474335544</v>
      </c>
    </row>
    <row r="11" spans="1:6" x14ac:dyDescent="0.3">
      <c r="A11" s="36" t="s">
        <v>33</v>
      </c>
      <c r="B11" s="8">
        <v>80032</v>
      </c>
      <c r="C11" s="44">
        <v>5.6342902657765511E-3</v>
      </c>
      <c r="E11" s="26" t="s">
        <v>61</v>
      </c>
      <c r="F11" s="31">
        <v>0.18725771238888431</v>
      </c>
    </row>
    <row r="12" spans="1:6" x14ac:dyDescent="0.3">
      <c r="A12" s="36" t="s">
        <v>15</v>
      </c>
      <c r="B12" s="8">
        <v>2659893</v>
      </c>
      <c r="C12" s="44">
        <v>0.18725771238888431</v>
      </c>
      <c r="E12" s="36" t="s">
        <v>58</v>
      </c>
      <c r="F12" s="8">
        <v>273162.51923076925</v>
      </c>
    </row>
    <row r="13" spans="1:6" x14ac:dyDescent="0.3">
      <c r="A13" s="55" t="s">
        <v>45</v>
      </c>
      <c r="B13" s="56">
        <v>52</v>
      </c>
      <c r="C13" s="58"/>
      <c r="E13" s="36" t="s">
        <v>59</v>
      </c>
      <c r="F13" s="8">
        <v>27022.365384615383</v>
      </c>
    </row>
    <row r="14" spans="1:6" x14ac:dyDescent="0.3">
      <c r="A14" s="36" t="s">
        <v>16</v>
      </c>
      <c r="B14" s="8">
        <v>661917</v>
      </c>
      <c r="C14" s="44">
        <v>4.6599266666483626E-2</v>
      </c>
      <c r="E14" s="26" t="s">
        <v>74</v>
      </c>
      <c r="F14" s="33">
        <v>29.063516171328672</v>
      </c>
    </row>
    <row r="15" spans="1:6" ht="15" thickBot="1" x14ac:dyDescent="0.35">
      <c r="A15" s="36" t="s">
        <v>47</v>
      </c>
      <c r="B15" s="8">
        <v>55258</v>
      </c>
      <c r="C15" s="44">
        <v>3.8901890682012277E-3</v>
      </c>
    </row>
    <row r="16" spans="1:6" x14ac:dyDescent="0.3">
      <c r="A16" s="36" t="s">
        <v>17</v>
      </c>
      <c r="B16" s="8">
        <v>121686</v>
      </c>
      <c r="C16" s="44">
        <v>8.5667513654698792E-3</v>
      </c>
      <c r="E16" s="29" t="s">
        <v>34</v>
      </c>
      <c r="F16" s="74" t="s">
        <v>62</v>
      </c>
    </row>
    <row r="17" spans="1:6" x14ac:dyDescent="0.3">
      <c r="A17" s="36" t="s">
        <v>2</v>
      </c>
      <c r="B17" s="8">
        <v>1405163</v>
      </c>
      <c r="C17" s="44">
        <v>9.8924133005914835E-2</v>
      </c>
      <c r="E17" s="26" t="s">
        <v>40</v>
      </c>
      <c r="F17" s="27">
        <v>-2560946</v>
      </c>
    </row>
    <row r="18" spans="1:6" ht="15" thickBot="1" x14ac:dyDescent="0.35">
      <c r="A18" s="37" t="s">
        <v>1</v>
      </c>
      <c r="B18" s="12">
        <v>743246</v>
      </c>
      <c r="C18" s="44">
        <v>5.232486633943121E-2</v>
      </c>
      <c r="E18" s="26" t="s">
        <v>41</v>
      </c>
      <c r="F18" s="32">
        <v>-1.8225259275970118</v>
      </c>
    </row>
    <row r="19" spans="1:6" x14ac:dyDescent="0.3">
      <c r="A19" s="38" t="s">
        <v>19</v>
      </c>
      <c r="B19" s="10">
        <v>247093</v>
      </c>
      <c r="C19" s="44">
        <v>1.7395462872869919E-2</v>
      </c>
      <c r="E19" s="26" t="s">
        <v>5</v>
      </c>
      <c r="F19" s="33">
        <v>7430948</v>
      </c>
    </row>
    <row r="20" spans="1:6" ht="15" thickBot="1" x14ac:dyDescent="0.35">
      <c r="A20" s="39" t="s">
        <v>20</v>
      </c>
      <c r="B20" s="21">
        <v>909010</v>
      </c>
      <c r="C20" s="45"/>
      <c r="E20" s="26" t="s">
        <v>42</v>
      </c>
      <c r="F20" s="34">
        <v>-0.34463247488745719</v>
      </c>
    </row>
    <row r="21" spans="1:6" x14ac:dyDescent="0.3">
      <c r="A21" s="40" t="s">
        <v>3</v>
      </c>
      <c r="B21" s="10">
        <v>8946873</v>
      </c>
      <c r="C21" s="46"/>
      <c r="E21" s="26" t="s">
        <v>77</v>
      </c>
      <c r="F21" s="33">
        <v>1623050</v>
      </c>
    </row>
    <row r="22" spans="1:6" x14ac:dyDescent="0.3">
      <c r="A22" s="36" t="s">
        <v>4</v>
      </c>
      <c r="B22" s="8">
        <v>7114345</v>
      </c>
      <c r="C22" s="47"/>
      <c r="E22" s="26" t="s">
        <v>76</v>
      </c>
      <c r="F22" s="33">
        <v>3998779</v>
      </c>
    </row>
    <row r="23" spans="1:6" x14ac:dyDescent="0.3">
      <c r="A23" s="36" t="s">
        <v>14</v>
      </c>
      <c r="B23" s="8">
        <v>1119806</v>
      </c>
      <c r="C23" s="47"/>
      <c r="E23" s="26" t="s">
        <v>11</v>
      </c>
      <c r="F23" s="25">
        <v>0.46060000000000001</v>
      </c>
    </row>
    <row r="24" spans="1:6" x14ac:dyDescent="0.3">
      <c r="A24" s="36" t="s">
        <v>21</v>
      </c>
      <c r="B24" s="8">
        <v>942446</v>
      </c>
      <c r="C24" s="47"/>
      <c r="E24" s="26" t="s">
        <v>12</v>
      </c>
      <c r="F24" s="78">
        <v>0.40588639682263011</v>
      </c>
    </row>
    <row r="25" spans="1:6" x14ac:dyDescent="0.3">
      <c r="A25" s="36" t="s">
        <v>49</v>
      </c>
      <c r="B25" s="8">
        <v>4196408</v>
      </c>
      <c r="C25" s="47"/>
      <c r="E25" s="26" t="s">
        <v>60</v>
      </c>
      <c r="F25" s="35">
        <v>11.54744999424749</v>
      </c>
    </row>
    <row r="26" spans="1:6" x14ac:dyDescent="0.3">
      <c r="A26" s="36" t="s">
        <v>5</v>
      </c>
      <c r="B26" s="8">
        <v>7430948</v>
      </c>
      <c r="C26" s="47"/>
      <c r="E26" s="26" t="s">
        <v>24</v>
      </c>
      <c r="F26" s="25">
        <v>28.38</v>
      </c>
    </row>
    <row r="27" spans="1:6" x14ac:dyDescent="0.3">
      <c r="A27" s="36" t="s">
        <v>22</v>
      </c>
      <c r="B27" s="8">
        <v>2299246</v>
      </c>
      <c r="C27" s="47"/>
      <c r="E27" s="26" t="s">
        <v>25</v>
      </c>
      <c r="F27" s="25">
        <v>23.89</v>
      </c>
    </row>
    <row r="28" spans="1:6" x14ac:dyDescent="0.3">
      <c r="A28" s="36" t="s">
        <v>6</v>
      </c>
      <c r="B28" s="8">
        <v>3720402</v>
      </c>
      <c r="C28" s="47"/>
      <c r="E28" s="26" t="s">
        <v>26</v>
      </c>
      <c r="F28" s="25">
        <v>89.32</v>
      </c>
    </row>
    <row r="29" spans="1:6" x14ac:dyDescent="0.3">
      <c r="A29" s="41" t="s">
        <v>23</v>
      </c>
      <c r="B29" s="12">
        <v>766302</v>
      </c>
      <c r="C29" s="48"/>
      <c r="E29" s="26" t="s">
        <v>44</v>
      </c>
      <c r="F29" s="27">
        <v>-1515925</v>
      </c>
    </row>
    <row r="30" spans="1:6" ht="15" thickBot="1" x14ac:dyDescent="0.35">
      <c r="A30" s="42" t="s">
        <v>7</v>
      </c>
      <c r="B30" s="9">
        <v>4117694</v>
      </c>
      <c r="C30" s="49"/>
      <c r="E30" s="26" t="s">
        <v>43</v>
      </c>
      <c r="F30" s="27">
        <v>2601769</v>
      </c>
    </row>
    <row r="31" spans="1:6" x14ac:dyDescent="0.3">
      <c r="A31" s="40" t="s">
        <v>8</v>
      </c>
      <c r="B31" s="5">
        <v>3.33</v>
      </c>
      <c r="C31" s="50"/>
    </row>
    <row r="32" spans="1:6" x14ac:dyDescent="0.3">
      <c r="A32" s="36" t="s">
        <v>9</v>
      </c>
      <c r="B32" s="3">
        <v>1.53</v>
      </c>
      <c r="C32" s="51"/>
    </row>
    <row r="33" spans="1:9" x14ac:dyDescent="0.3">
      <c r="A33" s="36" t="s">
        <v>10</v>
      </c>
      <c r="B33" s="3">
        <v>1.7399999999999999E-2</v>
      </c>
      <c r="C33" s="51"/>
      <c r="I33" s="59" t="s">
        <v>78</v>
      </c>
    </row>
    <row r="34" spans="1:9" x14ac:dyDescent="0.3">
      <c r="A34" s="36" t="s">
        <v>11</v>
      </c>
      <c r="B34" s="3">
        <v>0.46060000000000001</v>
      </c>
      <c r="C34" s="51"/>
    </row>
    <row r="35" spans="1:9" x14ac:dyDescent="0.3">
      <c r="A35" s="36" t="s">
        <v>12</v>
      </c>
      <c r="B35" s="3">
        <v>1.5168999999999999</v>
      </c>
      <c r="C35" s="51"/>
    </row>
    <row r="36" spans="1:9" ht="15" thickBot="1" x14ac:dyDescent="0.35">
      <c r="A36" s="37" t="s">
        <v>13</v>
      </c>
      <c r="B36" s="14">
        <v>4.7300000000000004</v>
      </c>
      <c r="C36" s="52"/>
    </row>
    <row r="37" spans="1:9" x14ac:dyDescent="0.3">
      <c r="A37" s="40" t="s">
        <v>24</v>
      </c>
      <c r="B37" s="5">
        <v>28.38</v>
      </c>
      <c r="C37" s="50"/>
    </row>
    <row r="38" spans="1:9" x14ac:dyDescent="0.3">
      <c r="A38" s="36" t="s">
        <v>25</v>
      </c>
      <c r="B38" s="3">
        <v>23.89</v>
      </c>
      <c r="C38" s="51"/>
    </row>
    <row r="39" spans="1:9" ht="15" thickBot="1" x14ac:dyDescent="0.35">
      <c r="A39" s="42" t="s">
        <v>26</v>
      </c>
      <c r="B39" s="14">
        <v>89.32</v>
      </c>
      <c r="C39" s="52"/>
    </row>
    <row r="40" spans="1:9" x14ac:dyDescent="0.3">
      <c r="A40" s="36" t="s">
        <v>75</v>
      </c>
      <c r="B40" s="27">
        <v>-1515925</v>
      </c>
      <c r="C40" s="27">
        <v>0</v>
      </c>
      <c r="E40" s="26" t="s">
        <v>57</v>
      </c>
      <c r="F40" s="26">
        <v>7</v>
      </c>
    </row>
  </sheetData>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5226C-8F75-400C-A8D1-0E3EBDD27434}">
  <dimension ref="A1:S40"/>
  <sheetViews>
    <sheetView topLeftCell="D1" workbookViewId="0">
      <selection activeCell="E32" sqref="E32:F32"/>
    </sheetView>
  </sheetViews>
  <sheetFormatPr defaultRowHeight="14.4" x14ac:dyDescent="0.3"/>
  <cols>
    <col min="1" max="1" width="28.44140625" bestFit="1" customWidth="1"/>
    <col min="2" max="2" width="18.44140625" bestFit="1" customWidth="1"/>
    <col min="5" max="5" width="51.6640625" bestFit="1" customWidth="1"/>
    <col min="6" max="6" width="18.6640625" bestFit="1" customWidth="1"/>
  </cols>
  <sheetData>
    <row r="1" spans="1:6" x14ac:dyDescent="0.3">
      <c r="A1" s="6"/>
      <c r="B1" s="7" t="s">
        <v>64</v>
      </c>
      <c r="C1" s="63" t="s">
        <v>27</v>
      </c>
      <c r="E1" s="29" t="s">
        <v>34</v>
      </c>
      <c r="F1" s="74" t="s">
        <v>64</v>
      </c>
    </row>
    <row r="2" spans="1:6" x14ac:dyDescent="0.3">
      <c r="A2" s="36" t="s">
        <v>58</v>
      </c>
      <c r="B2" s="8">
        <v>215525.36734693879</v>
      </c>
      <c r="C2" s="64"/>
      <c r="E2" s="26" t="s">
        <v>28</v>
      </c>
      <c r="F2" s="27">
        <v>10560743</v>
      </c>
    </row>
    <row r="3" spans="1:6" x14ac:dyDescent="0.3">
      <c r="A3" s="36" t="s">
        <v>59</v>
      </c>
      <c r="B3" s="8">
        <v>7711.8571428571431</v>
      </c>
      <c r="C3" s="64"/>
      <c r="E3" s="26" t="s">
        <v>2</v>
      </c>
      <c r="F3" s="27">
        <v>377881</v>
      </c>
    </row>
    <row r="4" spans="1:6" x14ac:dyDescent="0.3">
      <c r="A4" s="36" t="s">
        <v>39</v>
      </c>
      <c r="B4" s="8">
        <v>11001460</v>
      </c>
      <c r="C4" s="64">
        <v>1.0417316281629048</v>
      </c>
      <c r="E4" s="26" t="s">
        <v>1</v>
      </c>
      <c r="F4" s="27">
        <v>-257423</v>
      </c>
    </row>
    <row r="5" spans="1:6" x14ac:dyDescent="0.3">
      <c r="A5" s="36" t="s">
        <v>28</v>
      </c>
      <c r="B5" s="8">
        <v>10560743</v>
      </c>
      <c r="C5" s="64">
        <v>1</v>
      </c>
      <c r="E5" s="26" t="s">
        <v>37</v>
      </c>
      <c r="F5" s="27">
        <v>5438096</v>
      </c>
    </row>
    <row r="6" spans="1:6" x14ac:dyDescent="0.3">
      <c r="A6" s="36" t="s">
        <v>38</v>
      </c>
      <c r="B6" s="8">
        <v>325525</v>
      </c>
      <c r="C6" s="64">
        <v>3.0824062284254054E-2</v>
      </c>
      <c r="E6" s="26" t="s">
        <v>10</v>
      </c>
      <c r="F6" s="31">
        <v>1.7000000000000001E-3</v>
      </c>
    </row>
    <row r="7" spans="1:6" x14ac:dyDescent="0.3">
      <c r="A7" s="36" t="s">
        <v>29</v>
      </c>
      <c r="B7" s="8">
        <v>5563364</v>
      </c>
      <c r="C7" s="64">
        <v>0.52679664678896176</v>
      </c>
      <c r="E7" s="26" t="s">
        <v>66</v>
      </c>
      <c r="F7" s="28">
        <v>-2.437546297642126E-2</v>
      </c>
    </row>
    <row r="8" spans="1:6" x14ac:dyDescent="0.3">
      <c r="A8" s="36" t="s">
        <v>30</v>
      </c>
      <c r="B8" s="8">
        <v>2825952</v>
      </c>
      <c r="C8" s="64">
        <v>0.26759026329870922</v>
      </c>
      <c r="E8" s="26" t="s">
        <v>8</v>
      </c>
      <c r="F8" s="31">
        <v>3.5999999999999999E-3</v>
      </c>
    </row>
    <row r="9" spans="1:6" x14ac:dyDescent="0.3">
      <c r="A9" s="36" t="s">
        <v>31</v>
      </c>
      <c r="B9" s="8">
        <v>74303</v>
      </c>
      <c r="C9" s="64">
        <v>7.0357739034081221E-3</v>
      </c>
      <c r="E9" s="26" t="s">
        <v>9</v>
      </c>
      <c r="F9" s="31">
        <v>1.5E-3</v>
      </c>
    </row>
    <row r="10" spans="1:6" x14ac:dyDescent="0.3">
      <c r="A10" s="36" t="s">
        <v>32</v>
      </c>
      <c r="B10" s="8">
        <v>-254686</v>
      </c>
      <c r="C10" s="64">
        <v>-2.4116295605337616E-2</v>
      </c>
      <c r="E10" s="26" t="s">
        <v>54</v>
      </c>
      <c r="F10" s="31">
        <v>0.79438691008767104</v>
      </c>
    </row>
    <row r="11" spans="1:6" x14ac:dyDescent="0.3">
      <c r="A11" s="36" t="s">
        <v>33</v>
      </c>
      <c r="B11" s="8">
        <v>65526</v>
      </c>
      <c r="C11" s="64">
        <v>6.2046770762246555E-3</v>
      </c>
      <c r="E11" s="26" t="s">
        <v>61</v>
      </c>
      <c r="F11" s="31">
        <v>0.19781950947958871</v>
      </c>
    </row>
    <row r="12" spans="1:6" x14ac:dyDescent="0.3">
      <c r="A12" s="36" t="s">
        <v>15</v>
      </c>
      <c r="B12" s="8">
        <v>2089121</v>
      </c>
      <c r="C12" s="64">
        <v>0.19781950947958871</v>
      </c>
      <c r="E12" s="36" t="s">
        <v>58</v>
      </c>
      <c r="F12" s="8">
        <v>215525.36734693879</v>
      </c>
    </row>
    <row r="13" spans="1:6" x14ac:dyDescent="0.3">
      <c r="A13" s="55" t="s">
        <v>45</v>
      </c>
      <c r="B13" s="56">
        <v>49</v>
      </c>
      <c r="C13" s="65"/>
      <c r="E13" s="36" t="s">
        <v>59</v>
      </c>
      <c r="F13" s="8">
        <v>7711.8571428571431</v>
      </c>
    </row>
    <row r="14" spans="1:6" x14ac:dyDescent="0.3">
      <c r="A14" s="36" t="s">
        <v>16</v>
      </c>
      <c r="B14" s="8">
        <v>653304</v>
      </c>
      <c r="C14" s="64">
        <v>6.1861556521165227E-2</v>
      </c>
      <c r="E14" s="26" t="s">
        <v>74</v>
      </c>
      <c r="F14" s="33">
        <v>24.224501391465676</v>
      </c>
    </row>
    <row r="15" spans="1:6" ht="15" thickBot="1" x14ac:dyDescent="0.35">
      <c r="A15" s="36" t="s">
        <v>47</v>
      </c>
      <c r="B15" s="8">
        <v>260083</v>
      </c>
      <c r="C15" s="64">
        <v>2.4627339193842707E-2</v>
      </c>
    </row>
    <row r="16" spans="1:6" ht="15" thickBot="1" x14ac:dyDescent="0.35">
      <c r="A16" s="36" t="s">
        <v>17</v>
      </c>
      <c r="B16" s="8">
        <v>41087</v>
      </c>
      <c r="C16" s="64">
        <v>3.8905406560883074E-3</v>
      </c>
      <c r="E16" s="29" t="s">
        <v>34</v>
      </c>
      <c r="F16" s="74" t="s">
        <v>64</v>
      </c>
    </row>
    <row r="17" spans="1:19" x14ac:dyDescent="0.3">
      <c r="A17" s="36" t="s">
        <v>2</v>
      </c>
      <c r="B17" s="8">
        <v>377881</v>
      </c>
      <c r="C17" s="64">
        <v>3.5781668013320653E-2</v>
      </c>
      <c r="E17" s="26" t="s">
        <v>40</v>
      </c>
      <c r="F17" s="27">
        <v>-1836935</v>
      </c>
      <c r="Q17" s="82" t="s">
        <v>80</v>
      </c>
      <c r="R17" s="83"/>
      <c r="S17" s="84"/>
    </row>
    <row r="18" spans="1:19" ht="15" thickBot="1" x14ac:dyDescent="0.35">
      <c r="A18" s="37" t="s">
        <v>1</v>
      </c>
      <c r="B18" s="12">
        <v>-257423</v>
      </c>
      <c r="C18" s="64">
        <v>-2.437546297642126E-2</v>
      </c>
      <c r="E18" s="26" t="s">
        <v>41</v>
      </c>
      <c r="F18" s="32">
        <v>-4.8611467631344256</v>
      </c>
      <c r="Q18" s="85"/>
      <c r="R18" s="86"/>
      <c r="S18" s="87"/>
    </row>
    <row r="19" spans="1:19" ht="15" thickBot="1" x14ac:dyDescent="0.35">
      <c r="A19" s="38" t="s">
        <v>19</v>
      </c>
      <c r="B19" s="10">
        <v>-38427</v>
      </c>
      <c r="C19" s="64">
        <v>-3.6386644386668626E-3</v>
      </c>
      <c r="E19" s="26" t="s">
        <v>5</v>
      </c>
      <c r="F19" s="33">
        <v>5134535</v>
      </c>
      <c r="Q19" s="88"/>
      <c r="R19" s="89"/>
      <c r="S19" s="90"/>
    </row>
    <row r="20" spans="1:19" ht="15" thickBot="1" x14ac:dyDescent="0.35">
      <c r="A20" s="39" t="s">
        <v>20</v>
      </c>
      <c r="B20" s="21">
        <v>653692</v>
      </c>
      <c r="C20" s="66"/>
      <c r="E20" s="26" t="s">
        <v>42</v>
      </c>
      <c r="F20" s="34">
        <v>-0.35776073198449326</v>
      </c>
      <c r="Q20" s="81" t="s">
        <v>79</v>
      </c>
    </row>
    <row r="21" spans="1:19" x14ac:dyDescent="0.3">
      <c r="A21" s="40" t="s">
        <v>3</v>
      </c>
      <c r="B21" s="10">
        <v>4917293</v>
      </c>
      <c r="C21" s="67"/>
      <c r="E21" s="26" t="s">
        <v>77</v>
      </c>
      <c r="F21" s="33">
        <v>390888</v>
      </c>
    </row>
    <row r="22" spans="1:19" x14ac:dyDescent="0.3">
      <c r="A22" s="36" t="s">
        <v>4</v>
      </c>
      <c r="B22" s="8">
        <v>7310867</v>
      </c>
      <c r="C22" s="68"/>
      <c r="E22" s="26" t="s">
        <v>76</v>
      </c>
      <c r="F22" s="33">
        <v>4776463</v>
      </c>
    </row>
    <row r="23" spans="1:19" x14ac:dyDescent="0.3">
      <c r="A23" s="36" t="s">
        <v>14</v>
      </c>
      <c r="B23" s="8">
        <v>2008272</v>
      </c>
      <c r="C23" s="68"/>
      <c r="E23" s="26" t="s">
        <v>11</v>
      </c>
      <c r="F23" s="25">
        <v>41.86</v>
      </c>
    </row>
    <row r="24" spans="1:19" x14ac:dyDescent="0.3">
      <c r="A24" s="36" t="s">
        <v>21</v>
      </c>
      <c r="B24" s="8">
        <v>3880430</v>
      </c>
      <c r="C24" s="68"/>
      <c r="E24" s="26" t="s">
        <v>12</v>
      </c>
      <c r="F24" s="78">
        <v>8.1836287646319048E-2</v>
      </c>
    </row>
    <row r="25" spans="1:19" x14ac:dyDescent="0.3">
      <c r="A25" s="36" t="s">
        <v>49</v>
      </c>
      <c r="B25" s="8">
        <v>4830033</v>
      </c>
      <c r="C25" s="68"/>
      <c r="E25" s="26" t="s">
        <v>60</v>
      </c>
      <c r="F25" s="35">
        <v>9.1970939713291315</v>
      </c>
    </row>
    <row r="26" spans="1:19" x14ac:dyDescent="0.3">
      <c r="A26" s="36" t="s">
        <v>5</v>
      </c>
      <c r="B26" s="8">
        <v>5134535</v>
      </c>
      <c r="C26" s="68"/>
      <c r="E26" s="26" t="s">
        <v>24</v>
      </c>
      <c r="F26" s="25">
        <v>68.459999999999994</v>
      </c>
    </row>
    <row r="27" spans="1:19" x14ac:dyDescent="0.3">
      <c r="A27" s="36" t="s">
        <v>22</v>
      </c>
      <c r="B27" s="8">
        <v>2897018</v>
      </c>
      <c r="C27" s="68"/>
      <c r="E27" s="26" t="s">
        <v>25</v>
      </c>
      <c r="F27" s="25">
        <v>132.28</v>
      </c>
    </row>
    <row r="28" spans="1:19" x14ac:dyDescent="0.3">
      <c r="A28" s="36" t="s">
        <v>6</v>
      </c>
      <c r="B28" s="8">
        <v>4332815</v>
      </c>
      <c r="C28" s="68"/>
      <c r="E28" s="26" t="s">
        <v>26</v>
      </c>
      <c r="F28" s="25">
        <v>128.21</v>
      </c>
    </row>
    <row r="29" spans="1:19" x14ac:dyDescent="0.3">
      <c r="A29" s="41" t="s">
        <v>23</v>
      </c>
      <c r="B29" s="12">
        <v>709654</v>
      </c>
      <c r="C29" s="69"/>
      <c r="E29" s="26" t="s">
        <v>44</v>
      </c>
      <c r="F29" s="27">
        <v>217242</v>
      </c>
    </row>
    <row r="30" spans="1:19" ht="15" thickBot="1" x14ac:dyDescent="0.35">
      <c r="A30" s="42" t="s">
        <v>7</v>
      </c>
      <c r="B30" s="9">
        <v>1518169</v>
      </c>
      <c r="C30" s="70"/>
      <c r="E30" s="26" t="s">
        <v>43</v>
      </c>
      <c r="F30" s="27">
        <v>1735411</v>
      </c>
    </row>
    <row r="31" spans="1:19" x14ac:dyDescent="0.3">
      <c r="A31" s="40" t="s">
        <v>8</v>
      </c>
      <c r="B31" s="5">
        <v>0.36</v>
      </c>
      <c r="C31" s="71"/>
    </row>
    <row r="32" spans="1:19" x14ac:dyDescent="0.3">
      <c r="A32" s="36" t="s">
        <v>9</v>
      </c>
      <c r="B32" s="3">
        <v>0.15</v>
      </c>
      <c r="C32" s="72"/>
      <c r="E32" s="26" t="s">
        <v>57</v>
      </c>
      <c r="F32" s="26">
        <v>6</v>
      </c>
    </row>
    <row r="33" spans="1:3" x14ac:dyDescent="0.3">
      <c r="A33" s="36" t="s">
        <v>10</v>
      </c>
      <c r="B33" s="3">
        <v>0.17</v>
      </c>
      <c r="C33" s="72"/>
    </row>
    <row r="34" spans="1:3" x14ac:dyDescent="0.3">
      <c r="A34" s="36" t="s">
        <v>11</v>
      </c>
      <c r="B34" s="3">
        <v>41.86</v>
      </c>
      <c r="C34" s="72"/>
    </row>
    <row r="35" spans="1:3" x14ac:dyDescent="0.3">
      <c r="A35" s="36" t="s">
        <v>12</v>
      </c>
      <c r="B35" s="3">
        <v>111.81</v>
      </c>
      <c r="C35" s="72"/>
    </row>
    <row r="36" spans="1:3" ht="15" thickBot="1" x14ac:dyDescent="0.35">
      <c r="A36" s="37" t="s">
        <v>13</v>
      </c>
      <c r="B36" s="14">
        <v>6.43</v>
      </c>
      <c r="C36" s="73"/>
    </row>
    <row r="37" spans="1:3" x14ac:dyDescent="0.3">
      <c r="A37" s="40" t="s">
        <v>24</v>
      </c>
      <c r="B37" s="5">
        <v>68.459999999999994</v>
      </c>
      <c r="C37" s="71"/>
    </row>
    <row r="38" spans="1:3" x14ac:dyDescent="0.3">
      <c r="A38" s="36" t="s">
        <v>25</v>
      </c>
      <c r="B38" s="3">
        <v>132.28</v>
      </c>
      <c r="C38" s="72"/>
    </row>
    <row r="39" spans="1:3" ht="15" thickBot="1" x14ac:dyDescent="0.35">
      <c r="A39" s="42" t="s">
        <v>26</v>
      </c>
      <c r="B39" s="14">
        <v>128.21</v>
      </c>
      <c r="C39" s="73"/>
    </row>
    <row r="40" spans="1:3" x14ac:dyDescent="0.3">
      <c r="A40" s="36" t="s">
        <v>75</v>
      </c>
      <c r="B40" s="27">
        <v>217242</v>
      </c>
      <c r="C40" s="27">
        <v>0</v>
      </c>
    </row>
  </sheetData>
  <mergeCells count="1">
    <mergeCell ref="Q17:S19"/>
  </mergeCells>
  <hyperlinks>
    <hyperlink ref="Q20" r:id="rId1" display="http://eurotecnica.com/stampaggio-automazione/" xr:uid="{AA089985-B8FC-4076-9B3F-6A32469DFDAA}"/>
  </hyperlinks>
  <pageMargins left="0.7" right="0.7" top="0.75" bottom="0.75" header="0.3" footer="0.3"/>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572C29-7542-4F14-8C1F-8F179B2CD12E}">
  <dimension ref="A1:F40"/>
  <sheetViews>
    <sheetView tabSelected="1" topLeftCell="E1" workbookViewId="0">
      <selection activeCell="S34" sqref="S34"/>
    </sheetView>
  </sheetViews>
  <sheetFormatPr defaultRowHeight="14.4" x14ac:dyDescent="0.3"/>
  <cols>
    <col min="1" max="1" width="28.44140625" bestFit="1" customWidth="1"/>
    <col min="2" max="2" width="15.44140625" bestFit="1" customWidth="1"/>
    <col min="5" max="5" width="51.6640625" bestFit="1" customWidth="1"/>
    <col min="6" max="6" width="15.6640625" bestFit="1" customWidth="1"/>
  </cols>
  <sheetData>
    <row r="1" spans="1:6" x14ac:dyDescent="0.3">
      <c r="A1" s="6"/>
      <c r="B1" s="7" t="s">
        <v>65</v>
      </c>
      <c r="C1" s="63" t="s">
        <v>27</v>
      </c>
      <c r="E1" s="29" t="s">
        <v>34</v>
      </c>
      <c r="F1" s="74" t="s">
        <v>65</v>
      </c>
    </row>
    <row r="2" spans="1:6" x14ac:dyDescent="0.3">
      <c r="A2" s="36" t="s">
        <v>58</v>
      </c>
      <c r="B2" s="8">
        <v>189899.30379746837</v>
      </c>
      <c r="C2" s="64"/>
      <c r="E2" s="26" t="s">
        <v>28</v>
      </c>
      <c r="F2" s="27">
        <v>30004090</v>
      </c>
    </row>
    <row r="3" spans="1:6" x14ac:dyDescent="0.3">
      <c r="A3" s="36" t="s">
        <v>59</v>
      </c>
      <c r="B3" s="8">
        <v>21023.601265822785</v>
      </c>
      <c r="C3" s="64"/>
      <c r="E3" s="26" t="s">
        <v>2</v>
      </c>
      <c r="F3" s="27">
        <v>3321729</v>
      </c>
    </row>
    <row r="4" spans="1:6" x14ac:dyDescent="0.3">
      <c r="A4" s="36" t="s">
        <v>39</v>
      </c>
      <c r="B4" s="8">
        <v>30619426</v>
      </c>
      <c r="C4" s="64">
        <v>1.0205084040209185</v>
      </c>
      <c r="E4" s="26" t="s">
        <v>1</v>
      </c>
      <c r="F4" s="27">
        <v>1115773</v>
      </c>
    </row>
    <row r="5" spans="1:6" x14ac:dyDescent="0.3">
      <c r="A5" s="36" t="s">
        <v>28</v>
      </c>
      <c r="B5" s="8">
        <v>30004090</v>
      </c>
      <c r="C5" s="64">
        <v>1</v>
      </c>
      <c r="E5" s="26" t="s">
        <v>37</v>
      </c>
      <c r="F5" s="27">
        <v>16074026</v>
      </c>
    </row>
    <row r="6" spans="1:6" x14ac:dyDescent="0.3">
      <c r="A6" s="36" t="s">
        <v>38</v>
      </c>
      <c r="B6" s="8">
        <v>649303</v>
      </c>
      <c r="C6" s="64">
        <v>2.1640483014149069E-2</v>
      </c>
      <c r="E6" s="26" t="s">
        <v>10</v>
      </c>
      <c r="F6" s="75">
        <v>4.1200000000000001E-2</v>
      </c>
    </row>
    <row r="7" spans="1:6" x14ac:dyDescent="0.3">
      <c r="A7" s="36" t="s">
        <v>29</v>
      </c>
      <c r="B7" s="8">
        <v>14545400</v>
      </c>
      <c r="C7" s="64">
        <v>0.48478057491495324</v>
      </c>
      <c r="E7" s="26" t="s">
        <v>66</v>
      </c>
      <c r="F7" s="28">
        <v>3.718736345611548E-2</v>
      </c>
    </row>
    <row r="8" spans="1:6" x14ac:dyDescent="0.3">
      <c r="A8" s="36" t="s">
        <v>30</v>
      </c>
      <c r="B8" s="8">
        <v>4389664</v>
      </c>
      <c r="C8" s="64">
        <v>0.14630218746844181</v>
      </c>
      <c r="E8" s="26" t="s">
        <v>8</v>
      </c>
      <c r="F8" s="31">
        <v>0.1434</v>
      </c>
    </row>
    <row r="9" spans="1:6" x14ac:dyDescent="0.3">
      <c r="A9" s="36" t="s">
        <v>31</v>
      </c>
      <c r="B9" s="8">
        <v>448823</v>
      </c>
      <c r="C9" s="64">
        <v>1.4958727293512318E-2</v>
      </c>
      <c r="E9" s="26" t="s">
        <v>9</v>
      </c>
      <c r="F9" s="31">
        <v>3.5900000000000001E-2</v>
      </c>
    </row>
    <row r="10" spans="1:6" x14ac:dyDescent="0.3">
      <c r="A10" s="36" t="s">
        <v>32</v>
      </c>
      <c r="B10" s="8">
        <v>-299397</v>
      </c>
      <c r="C10" s="64">
        <v>-9.978539592435564E-3</v>
      </c>
      <c r="E10" s="26" t="s">
        <v>54</v>
      </c>
      <c r="F10" s="31">
        <v>0.631082762383395</v>
      </c>
    </row>
    <row r="11" spans="1:6" x14ac:dyDescent="0.3">
      <c r="A11" s="36" t="s">
        <v>33</v>
      </c>
      <c r="B11" s="8">
        <v>284407</v>
      </c>
      <c r="C11" s="64">
        <v>9.4789410377051925E-3</v>
      </c>
      <c r="E11" s="26" t="s">
        <v>61</v>
      </c>
      <c r="F11" s="31">
        <v>0.25209576427747016</v>
      </c>
    </row>
    <row r="12" spans="1:6" x14ac:dyDescent="0.3">
      <c r="A12" s="36" t="s">
        <v>15</v>
      </c>
      <c r="B12" s="8">
        <v>7563904</v>
      </c>
      <c r="C12" s="64">
        <v>0.25209576427747016</v>
      </c>
      <c r="E12" s="36" t="s">
        <v>58</v>
      </c>
      <c r="F12" s="8">
        <v>189899.30379746837</v>
      </c>
    </row>
    <row r="13" spans="1:6" x14ac:dyDescent="0.3">
      <c r="A13" s="55" t="s">
        <v>45</v>
      </c>
      <c r="B13" s="56">
        <v>158</v>
      </c>
      <c r="C13" s="65"/>
      <c r="E13" s="36" t="s">
        <v>59</v>
      </c>
      <c r="F13" s="8">
        <v>21023.601265822785</v>
      </c>
    </row>
    <row r="14" spans="1:6" x14ac:dyDescent="0.3">
      <c r="A14" s="36" t="s">
        <v>16</v>
      </c>
      <c r="B14" s="8">
        <v>2205956</v>
      </c>
      <c r="C14" s="64">
        <v>7.3521843188711938E-2</v>
      </c>
      <c r="E14" s="26" t="s">
        <v>74</v>
      </c>
      <c r="F14" s="33">
        <v>29.063516171328672</v>
      </c>
    </row>
    <row r="15" spans="1:6" ht="15" thickBot="1" x14ac:dyDescent="0.35">
      <c r="A15" s="36" t="s">
        <v>47</v>
      </c>
      <c r="B15" s="8">
        <v>384132</v>
      </c>
      <c r="C15" s="64">
        <v>1.2802654571426762E-2</v>
      </c>
    </row>
    <row r="16" spans="1:6" x14ac:dyDescent="0.3">
      <c r="A16" s="36" t="s">
        <v>17</v>
      </c>
      <c r="B16" s="8">
        <v>169415</v>
      </c>
      <c r="C16" s="64">
        <v>5.646396874559435E-3</v>
      </c>
      <c r="E16" s="29" t="s">
        <v>34</v>
      </c>
      <c r="F16" s="74" t="s">
        <v>65</v>
      </c>
    </row>
    <row r="17" spans="1:6" x14ac:dyDescent="0.3">
      <c r="A17" s="36" t="s">
        <v>2</v>
      </c>
      <c r="B17" s="8">
        <v>3321729</v>
      </c>
      <c r="C17" s="64">
        <v>0.11070920664482742</v>
      </c>
      <c r="E17" s="26" t="s">
        <v>40</v>
      </c>
      <c r="F17" s="27">
        <v>-15506571</v>
      </c>
    </row>
    <row r="18" spans="1:6" ht="15" thickBot="1" x14ac:dyDescent="0.35">
      <c r="A18" s="37" t="s">
        <v>1</v>
      </c>
      <c r="B18" s="12">
        <v>1115773</v>
      </c>
      <c r="C18" s="64">
        <v>3.718736345611548E-2</v>
      </c>
      <c r="E18" s="26" t="s">
        <v>41</v>
      </c>
      <c r="F18" s="32">
        <v>-4.6682227839778623</v>
      </c>
    </row>
    <row r="19" spans="1:6" x14ac:dyDescent="0.3">
      <c r="A19" s="38" t="s">
        <v>19</v>
      </c>
      <c r="B19" s="10">
        <v>1223384</v>
      </c>
      <c r="C19" s="64">
        <v>4.0773907823900009E-2</v>
      </c>
      <c r="E19" s="26" t="s">
        <v>5</v>
      </c>
      <c r="F19" s="33">
        <v>8530693</v>
      </c>
    </row>
    <row r="20" spans="1:6" ht="15" thickBot="1" x14ac:dyDescent="0.35">
      <c r="A20" s="39" t="s">
        <v>20</v>
      </c>
      <c r="B20" s="21">
        <v>3429340</v>
      </c>
      <c r="C20" s="66"/>
      <c r="E20" s="26" t="s">
        <v>42</v>
      </c>
      <c r="F20" s="34">
        <v>-1.8177387229853426</v>
      </c>
    </row>
    <row r="21" spans="1:6" x14ac:dyDescent="0.3">
      <c r="A21" s="40" t="s">
        <v>3</v>
      </c>
      <c r="B21" s="10">
        <v>12587598</v>
      </c>
      <c r="C21" s="67"/>
      <c r="E21" s="26" t="s">
        <v>77</v>
      </c>
      <c r="F21" s="33">
        <v>420023</v>
      </c>
    </row>
    <row r="22" spans="1:6" x14ac:dyDescent="0.3">
      <c r="A22" s="36" t="s">
        <v>4</v>
      </c>
      <c r="B22" s="8">
        <v>20753777</v>
      </c>
      <c r="C22" s="68"/>
      <c r="E22" s="26" t="s">
        <v>76</v>
      </c>
      <c r="F22" s="33">
        <v>14630619</v>
      </c>
    </row>
    <row r="23" spans="1:6" x14ac:dyDescent="0.3">
      <c r="A23" s="36" t="s">
        <v>14</v>
      </c>
      <c r="B23" s="8">
        <v>3168681</v>
      </c>
      <c r="C23" s="68"/>
      <c r="E23" s="26" t="s">
        <v>11</v>
      </c>
      <c r="F23" s="25">
        <v>25.05</v>
      </c>
    </row>
    <row r="24" spans="1:6" x14ac:dyDescent="0.3">
      <c r="A24" s="36" t="s">
        <v>21</v>
      </c>
      <c r="B24" s="8">
        <v>9601934</v>
      </c>
      <c r="C24" s="68"/>
      <c r="E24" s="26" t="s">
        <v>12</v>
      </c>
      <c r="F24" s="78">
        <v>2.8708491417895578E-2</v>
      </c>
    </row>
    <row r="25" spans="1:6" x14ac:dyDescent="0.3">
      <c r="A25" s="36" t="s">
        <v>49</v>
      </c>
      <c r="B25" s="8">
        <v>9601934</v>
      </c>
      <c r="C25" s="68"/>
      <c r="E25" s="26" t="s">
        <v>60</v>
      </c>
      <c r="F25" s="35">
        <v>19.607053684738659</v>
      </c>
    </row>
    <row r="26" spans="1:6" x14ac:dyDescent="0.3">
      <c r="A26" s="36" t="s">
        <v>5</v>
      </c>
      <c r="B26" s="8">
        <v>8530693</v>
      </c>
      <c r="C26" s="68"/>
      <c r="E26" s="26" t="s">
        <v>24</v>
      </c>
      <c r="F26" s="25">
        <v>38.450000000000003</v>
      </c>
    </row>
    <row r="27" spans="1:6" x14ac:dyDescent="0.3">
      <c r="A27" s="36" t="s">
        <v>22</v>
      </c>
      <c r="B27" s="8">
        <v>3921656</v>
      </c>
      <c r="C27" s="68"/>
      <c r="E27" s="26" t="s">
        <v>25</v>
      </c>
      <c r="F27" s="25">
        <v>116.52</v>
      </c>
    </row>
    <row r="28" spans="1:6" x14ac:dyDescent="0.3">
      <c r="A28" s="36" t="s">
        <v>6</v>
      </c>
      <c r="B28" s="8">
        <v>12720479</v>
      </c>
      <c r="C28" s="68"/>
      <c r="E28" s="26" t="s">
        <v>26</v>
      </c>
      <c r="F28" s="25">
        <v>75.760000000000005</v>
      </c>
    </row>
    <row r="29" spans="1:6" x14ac:dyDescent="0.3">
      <c r="A29" s="41" t="s">
        <v>23</v>
      </c>
      <c r="B29" s="12">
        <v>7552863</v>
      </c>
      <c r="C29" s="69"/>
      <c r="E29" s="26" t="s">
        <v>44</v>
      </c>
      <c r="F29" s="27">
        <v>-4056905</v>
      </c>
    </row>
    <row r="30" spans="1:6" ht="15" thickBot="1" x14ac:dyDescent="0.35">
      <c r="A30" s="42" t="s">
        <v>7</v>
      </c>
      <c r="B30" s="9">
        <v>8373731</v>
      </c>
      <c r="C30" s="70"/>
      <c r="E30" s="26" t="s">
        <v>43</v>
      </c>
      <c r="F30" s="27">
        <v>4316826</v>
      </c>
    </row>
    <row r="31" spans="1:6" x14ac:dyDescent="0.3">
      <c r="A31" s="40" t="s">
        <v>8</v>
      </c>
      <c r="B31" s="5">
        <v>14.34</v>
      </c>
      <c r="C31" s="71"/>
    </row>
    <row r="32" spans="1:6" x14ac:dyDescent="0.3">
      <c r="A32" s="36" t="s">
        <v>9</v>
      </c>
      <c r="B32" s="3">
        <v>3.59</v>
      </c>
      <c r="C32" s="72"/>
      <c r="E32" s="26" t="s">
        <v>57</v>
      </c>
      <c r="F32" s="26">
        <v>7</v>
      </c>
    </row>
    <row r="33" spans="1:3" x14ac:dyDescent="0.3">
      <c r="A33" s="36" t="s">
        <v>10</v>
      </c>
      <c r="B33" s="3">
        <v>4.12</v>
      </c>
      <c r="C33" s="72"/>
    </row>
    <row r="34" spans="1:3" x14ac:dyDescent="0.3">
      <c r="A34" s="36" t="s">
        <v>11</v>
      </c>
      <c r="B34" s="3">
        <v>25.05</v>
      </c>
      <c r="C34" s="72"/>
    </row>
    <row r="35" spans="1:3" x14ac:dyDescent="0.3">
      <c r="A35" s="36" t="s">
        <v>12</v>
      </c>
      <c r="B35" s="3">
        <v>125.04</v>
      </c>
      <c r="C35" s="72"/>
    </row>
    <row r="36" spans="1:3" ht="15" thickBot="1" x14ac:dyDescent="0.35">
      <c r="A36" s="37" t="s">
        <v>13</v>
      </c>
      <c r="B36" s="14">
        <v>4.07</v>
      </c>
      <c r="C36" s="73"/>
    </row>
    <row r="37" spans="1:3" x14ac:dyDescent="0.3">
      <c r="A37" s="40" t="s">
        <v>24</v>
      </c>
      <c r="B37" s="5">
        <v>38.450000000000003</v>
      </c>
      <c r="C37" s="71"/>
    </row>
    <row r="38" spans="1:3" x14ac:dyDescent="0.3">
      <c r="A38" s="36" t="s">
        <v>25</v>
      </c>
      <c r="B38" s="3">
        <v>116.52</v>
      </c>
      <c r="C38" s="72"/>
    </row>
    <row r="39" spans="1:3" ht="15" thickBot="1" x14ac:dyDescent="0.35">
      <c r="A39" s="42" t="s">
        <v>26</v>
      </c>
      <c r="B39" s="14">
        <v>75.760000000000005</v>
      </c>
      <c r="C39" s="73"/>
    </row>
    <row r="40" spans="1:3" x14ac:dyDescent="0.3">
      <c r="A40" s="36" t="s">
        <v>75</v>
      </c>
      <c r="B40" s="27">
        <v>-4056905</v>
      </c>
      <c r="C40" s="27">
        <v>0</v>
      </c>
    </row>
  </sheetData>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0AD05-80E5-4ACD-8E88-4E7B57526CB6}">
  <dimension ref="A1:F40"/>
  <sheetViews>
    <sheetView topLeftCell="A13" workbookViewId="0">
      <selection activeCell="E35" sqref="E35"/>
    </sheetView>
  </sheetViews>
  <sheetFormatPr defaultRowHeight="14.4" x14ac:dyDescent="0.3"/>
  <cols>
    <col min="1" max="1" width="28.44140625" bestFit="1" customWidth="1"/>
    <col min="2" max="2" width="14.44140625" bestFit="1" customWidth="1"/>
    <col min="3" max="3" width="8" bestFit="1" customWidth="1"/>
    <col min="5" max="5" width="51.6640625" bestFit="1" customWidth="1"/>
    <col min="6" max="6" width="14.44140625" bestFit="1" customWidth="1"/>
  </cols>
  <sheetData>
    <row r="1" spans="1:6" x14ac:dyDescent="0.3">
      <c r="A1" s="6"/>
      <c r="B1" s="7" t="s">
        <v>67</v>
      </c>
      <c r="C1" s="63" t="s">
        <v>27</v>
      </c>
      <c r="E1" s="29" t="s">
        <v>34</v>
      </c>
      <c r="F1" s="74" t="s">
        <v>67</v>
      </c>
    </row>
    <row r="2" spans="1:6" x14ac:dyDescent="0.3">
      <c r="A2" s="36" t="s">
        <v>58</v>
      </c>
      <c r="B2" s="8">
        <v>126136.12307692308</v>
      </c>
      <c r="C2" s="64"/>
      <c r="E2" s="26" t="s">
        <v>28</v>
      </c>
      <c r="F2" s="27">
        <v>8198848</v>
      </c>
    </row>
    <row r="3" spans="1:6" x14ac:dyDescent="0.3">
      <c r="A3" s="36" t="s">
        <v>59</v>
      </c>
      <c r="B3" s="8">
        <v>4786.2153846153842</v>
      </c>
      <c r="C3" s="64"/>
      <c r="E3" s="26" t="s">
        <v>2</v>
      </c>
      <c r="F3" s="27">
        <v>311104</v>
      </c>
    </row>
    <row r="4" spans="1:6" x14ac:dyDescent="0.3">
      <c r="A4" s="36" t="s">
        <v>39</v>
      </c>
      <c r="B4" s="8">
        <v>8757590</v>
      </c>
      <c r="C4" s="64">
        <v>1.0681488423739531</v>
      </c>
      <c r="E4" s="26" t="s">
        <v>1</v>
      </c>
      <c r="F4" s="27">
        <v>-254360</v>
      </c>
    </row>
    <row r="5" spans="1:6" x14ac:dyDescent="0.3">
      <c r="A5" s="36" t="s">
        <v>28</v>
      </c>
      <c r="B5" s="8">
        <v>8198848</v>
      </c>
      <c r="C5" s="64">
        <v>1</v>
      </c>
      <c r="E5" s="26" t="s">
        <v>37</v>
      </c>
      <c r="F5" s="27">
        <v>4770297</v>
      </c>
    </row>
    <row r="6" spans="1:6" x14ac:dyDescent="0.3">
      <c r="A6" s="36" t="s">
        <v>38</v>
      </c>
      <c r="B6" s="8">
        <v>506320</v>
      </c>
      <c r="C6" s="64">
        <v>6.1755017290233943E-2</v>
      </c>
      <c r="E6" s="26" t="s">
        <v>10</v>
      </c>
      <c r="F6" s="31">
        <v>1.1599999999999999E-2</v>
      </c>
    </row>
    <row r="7" spans="1:6" x14ac:dyDescent="0.3">
      <c r="A7" s="36" t="s">
        <v>29</v>
      </c>
      <c r="B7" s="8">
        <v>3987293</v>
      </c>
      <c r="C7" s="64">
        <v>0.4863235664327476</v>
      </c>
      <c r="E7" s="26" t="s">
        <v>66</v>
      </c>
      <c r="F7" s="28">
        <v>-3.1023870670611287E-2</v>
      </c>
    </row>
    <row r="8" spans="1:6" x14ac:dyDescent="0.3">
      <c r="A8" s="36" t="s">
        <v>30</v>
      </c>
      <c r="B8" s="8">
        <v>1301672</v>
      </c>
      <c r="C8" s="64">
        <v>0.15876279204102819</v>
      </c>
      <c r="E8" s="26" t="s">
        <v>8</v>
      </c>
      <c r="F8" s="31">
        <v>5.9699999999999996E-2</v>
      </c>
    </row>
    <row r="9" spans="1:6" x14ac:dyDescent="0.3">
      <c r="A9" s="36" t="s">
        <v>31</v>
      </c>
      <c r="B9" s="8">
        <v>422577</v>
      </c>
      <c r="C9" s="64">
        <v>5.1541021372758712E-2</v>
      </c>
      <c r="E9" s="26" t="s">
        <v>9</v>
      </c>
      <c r="F9" s="31">
        <v>8.8000000000000005E-3</v>
      </c>
    </row>
    <row r="10" spans="1:6" x14ac:dyDescent="0.3">
      <c r="A10" s="36" t="s">
        <v>32</v>
      </c>
      <c r="B10" s="8">
        <v>-106189</v>
      </c>
      <c r="C10" s="64">
        <v>-1.2951697604346366E-2</v>
      </c>
      <c r="E10" s="26" t="s">
        <v>54</v>
      </c>
      <c r="F10" s="31">
        <v>0.64508635847377582</v>
      </c>
    </row>
    <row r="11" spans="1:6" x14ac:dyDescent="0.3">
      <c r="A11" s="36" t="s">
        <v>33</v>
      </c>
      <c r="B11" s="8">
        <v>191166</v>
      </c>
      <c r="C11" s="64">
        <v>2.3316202471371589E-2</v>
      </c>
      <c r="E11" s="26" t="s">
        <v>61</v>
      </c>
      <c r="F11" s="31">
        <v>0.28477329985871186</v>
      </c>
    </row>
    <row r="12" spans="1:6" x14ac:dyDescent="0.3">
      <c r="A12" s="36" t="s">
        <v>15</v>
      </c>
      <c r="B12" s="8">
        <v>2334813</v>
      </c>
      <c r="C12" s="64">
        <v>0.28477329985871186</v>
      </c>
      <c r="E12" s="36" t="s">
        <v>58</v>
      </c>
      <c r="F12" s="8">
        <v>126136.12307692308</v>
      </c>
    </row>
    <row r="13" spans="1:6" x14ac:dyDescent="0.3">
      <c r="A13" s="55" t="s">
        <v>45</v>
      </c>
      <c r="B13" s="56">
        <v>65</v>
      </c>
      <c r="C13" s="65"/>
      <c r="E13" s="36" t="s">
        <v>59</v>
      </c>
      <c r="F13" s="8">
        <v>4786.2153846153842</v>
      </c>
    </row>
    <row r="14" spans="1:6" x14ac:dyDescent="0.3">
      <c r="A14" s="36" t="s">
        <v>16</v>
      </c>
      <c r="B14" s="8">
        <v>422577</v>
      </c>
      <c r="C14" s="64">
        <v>5.1541021372758712E-2</v>
      </c>
      <c r="E14" s="26" t="s">
        <v>74</v>
      </c>
      <c r="F14" s="33">
        <v>20.409204545454546</v>
      </c>
    </row>
    <row r="15" spans="1:6" ht="15" thickBot="1" x14ac:dyDescent="0.35">
      <c r="A15" s="36" t="s">
        <v>47</v>
      </c>
      <c r="B15" s="8">
        <v>420126</v>
      </c>
      <c r="C15" s="64">
        <v>5.1242076935686574E-2</v>
      </c>
    </row>
    <row r="16" spans="1:6" x14ac:dyDescent="0.3">
      <c r="A16" s="36" t="s">
        <v>17</v>
      </c>
      <c r="B16" s="8">
        <v>191166</v>
      </c>
      <c r="C16" s="64">
        <v>2.3316202471371589E-2</v>
      </c>
      <c r="E16" s="29" t="s">
        <v>34</v>
      </c>
      <c r="F16" s="74" t="s">
        <v>67</v>
      </c>
    </row>
    <row r="17" spans="1:6" x14ac:dyDescent="0.3">
      <c r="A17" s="36" t="s">
        <v>2</v>
      </c>
      <c r="B17" s="8">
        <v>311104</v>
      </c>
      <c r="C17" s="64">
        <v>3.7944842982819048E-2</v>
      </c>
      <c r="E17" s="26" t="s">
        <v>40</v>
      </c>
      <c r="F17" s="27">
        <v>-5092005</v>
      </c>
    </row>
    <row r="18" spans="1:6" ht="15" thickBot="1" x14ac:dyDescent="0.35">
      <c r="A18" s="37" t="s">
        <v>1</v>
      </c>
      <c r="B18" s="12">
        <v>-254360</v>
      </c>
      <c r="C18" s="64">
        <v>-3.1023870670611287E-2</v>
      </c>
      <c r="E18" s="26" t="s">
        <v>41</v>
      </c>
      <c r="F18" s="32">
        <v>-16.367533043612426</v>
      </c>
    </row>
    <row r="19" spans="1:6" x14ac:dyDescent="0.3">
      <c r="A19" s="38" t="s">
        <v>19</v>
      </c>
      <c r="B19" s="10">
        <v>94675</v>
      </c>
      <c r="C19" s="64">
        <v>1.1547353969728429E-2</v>
      </c>
      <c r="E19" s="26" t="s">
        <v>5</v>
      </c>
      <c r="F19" s="33">
        <v>1586924</v>
      </c>
    </row>
    <row r="20" spans="1:6" ht="15" thickBot="1" x14ac:dyDescent="0.35">
      <c r="A20" s="39" t="s">
        <v>20</v>
      </c>
      <c r="B20" s="21">
        <v>660139</v>
      </c>
      <c r="C20" s="66"/>
      <c r="E20" s="26" t="s">
        <v>42</v>
      </c>
      <c r="F20" s="34">
        <v>-3.2087264418459864</v>
      </c>
    </row>
    <row r="21" spans="1:6" x14ac:dyDescent="0.3">
      <c r="A21" s="40" t="s">
        <v>3</v>
      </c>
      <c r="B21" s="10">
        <v>5296547</v>
      </c>
      <c r="C21" s="67"/>
      <c r="E21" s="26" t="s">
        <v>77</v>
      </c>
      <c r="F21" s="33">
        <v>86838</v>
      </c>
    </row>
    <row r="22" spans="1:6" x14ac:dyDescent="0.3">
      <c r="A22" s="36" t="s">
        <v>4</v>
      </c>
      <c r="B22" s="8">
        <v>5010571</v>
      </c>
      <c r="C22" s="68"/>
      <c r="E22" s="26" t="s">
        <v>76</v>
      </c>
      <c r="F22" s="33">
        <v>5049642</v>
      </c>
    </row>
    <row r="23" spans="1:6" x14ac:dyDescent="0.3">
      <c r="A23" s="36" t="s">
        <v>14</v>
      </c>
      <c r="B23" s="8">
        <v>1461168</v>
      </c>
      <c r="C23" s="68"/>
      <c r="E23" s="26" t="s">
        <v>11</v>
      </c>
      <c r="F23" s="25">
        <v>14.83</v>
      </c>
    </row>
    <row r="24" spans="1:6" x14ac:dyDescent="0.3">
      <c r="A24" s="36" t="s">
        <v>21</v>
      </c>
      <c r="B24" s="8">
        <v>2090421</v>
      </c>
      <c r="C24" s="68"/>
      <c r="E24" s="26" t="s">
        <v>12</v>
      </c>
      <c r="F24" s="78">
        <v>1.7196862668680275E-2</v>
      </c>
    </row>
    <row r="25" spans="1:6" x14ac:dyDescent="0.3">
      <c r="A25" s="36" t="s">
        <v>49</v>
      </c>
      <c r="B25" s="8">
        <v>3379080</v>
      </c>
      <c r="C25" s="68"/>
      <c r="E25" s="26" t="s">
        <v>60</v>
      </c>
      <c r="F25" s="35">
        <v>1.6274023623447684</v>
      </c>
    </row>
    <row r="26" spans="1:6" x14ac:dyDescent="0.3">
      <c r="A26" s="36" t="s">
        <v>5</v>
      </c>
      <c r="B26" s="8">
        <v>1586924</v>
      </c>
      <c r="C26" s="68"/>
      <c r="E26" s="26" t="s">
        <v>24</v>
      </c>
      <c r="F26" s="25">
        <v>64.66</v>
      </c>
    </row>
    <row r="27" spans="1:6" x14ac:dyDescent="0.3">
      <c r="A27" s="36" t="s">
        <v>22</v>
      </c>
      <c r="B27" s="8">
        <v>1671053</v>
      </c>
      <c r="C27" s="68"/>
      <c r="E27" s="26" t="s">
        <v>25</v>
      </c>
      <c r="F27" s="25">
        <v>92.5</v>
      </c>
    </row>
    <row r="28" spans="1:6" x14ac:dyDescent="0.3">
      <c r="A28" s="36" t="s">
        <v>6</v>
      </c>
      <c r="B28" s="8">
        <v>4898336</v>
      </c>
      <c r="C28" s="68"/>
      <c r="E28" s="26" t="s">
        <v>26</v>
      </c>
      <c r="F28" s="25">
        <v>116.07</v>
      </c>
    </row>
    <row r="29" spans="1:6" x14ac:dyDescent="0.3">
      <c r="A29" s="41" t="s">
        <v>23</v>
      </c>
      <c r="B29" s="12">
        <v>2386591</v>
      </c>
      <c r="C29" s="69"/>
      <c r="E29" s="26" t="s">
        <v>44</v>
      </c>
      <c r="F29" s="27">
        <v>-3709623</v>
      </c>
    </row>
    <row r="30" spans="1:6" ht="15" thickBot="1" x14ac:dyDescent="0.35">
      <c r="A30" s="42" t="s">
        <v>7</v>
      </c>
      <c r="B30" s="9">
        <v>3139042</v>
      </c>
      <c r="C30" s="70"/>
      <c r="E30" s="26" t="s">
        <v>43</v>
      </c>
      <c r="F30" s="27">
        <v>-570581</v>
      </c>
    </row>
    <row r="31" spans="1:6" x14ac:dyDescent="0.3">
      <c r="A31" s="40" t="s">
        <v>8</v>
      </c>
      <c r="B31" s="5">
        <v>5.97</v>
      </c>
      <c r="C31" s="71"/>
    </row>
    <row r="32" spans="1:6" x14ac:dyDescent="0.3">
      <c r="A32" s="36" t="s">
        <v>9</v>
      </c>
      <c r="B32" s="3">
        <v>0.88</v>
      </c>
      <c r="C32" s="72"/>
      <c r="E32" s="26" t="s">
        <v>57</v>
      </c>
      <c r="F32" s="26">
        <v>6</v>
      </c>
    </row>
    <row r="33" spans="1:6" x14ac:dyDescent="0.3">
      <c r="A33" s="36" t="s">
        <v>10</v>
      </c>
      <c r="B33" s="3">
        <v>1.1599999999999999</v>
      </c>
      <c r="C33" s="72"/>
    </row>
    <row r="34" spans="1:6" x14ac:dyDescent="0.3">
      <c r="A34" s="36" t="s">
        <v>11</v>
      </c>
      <c r="B34" s="3">
        <v>14.83</v>
      </c>
      <c r="C34" s="72"/>
      <c r="E34" s="79" t="s">
        <v>82</v>
      </c>
      <c r="F34" s="81" t="s">
        <v>81</v>
      </c>
    </row>
    <row r="35" spans="1:6" x14ac:dyDescent="0.3">
      <c r="A35" s="36" t="s">
        <v>12</v>
      </c>
      <c r="B35" s="3">
        <v>78.05</v>
      </c>
      <c r="C35" s="72"/>
      <c r="E35" s="79" t="s">
        <v>84</v>
      </c>
      <c r="F35" s="81" t="s">
        <v>83</v>
      </c>
    </row>
    <row r="36" spans="1:6" ht="15" thickBot="1" x14ac:dyDescent="0.35">
      <c r="A36" s="37" t="s">
        <v>13</v>
      </c>
      <c r="B36" s="14">
        <v>25.56</v>
      </c>
      <c r="C36" s="73"/>
    </row>
    <row r="37" spans="1:6" x14ac:dyDescent="0.3">
      <c r="A37" s="40" t="s">
        <v>24</v>
      </c>
      <c r="B37" s="5">
        <v>64.66</v>
      </c>
      <c r="C37" s="71"/>
    </row>
    <row r="38" spans="1:6" x14ac:dyDescent="0.3">
      <c r="A38" s="36" t="s">
        <v>25</v>
      </c>
      <c r="B38" s="3">
        <v>92.5</v>
      </c>
      <c r="C38" s="72"/>
    </row>
    <row r="39" spans="1:6" ht="15" thickBot="1" x14ac:dyDescent="0.35">
      <c r="A39" s="42" t="s">
        <v>26</v>
      </c>
      <c r="B39" s="14">
        <v>116.07</v>
      </c>
      <c r="C39" s="73"/>
    </row>
    <row r="40" spans="1:6" x14ac:dyDescent="0.3">
      <c r="A40" s="36" t="s">
        <v>75</v>
      </c>
      <c r="B40" s="27">
        <v>-3709623</v>
      </c>
      <c r="C40" s="27">
        <v>0</v>
      </c>
    </row>
  </sheetData>
  <hyperlinks>
    <hyperlink ref="F34" r:id="rId1" display="https://www.deltats.eu/prodotti/" xr:uid="{F8A68C5F-77C7-49A9-8601-E0C4505A501C}"/>
    <hyperlink ref="F35" r:id="rId2" display="https://www.deltats.eu/news/" xr:uid="{55B3DE8E-0A54-4C5C-9B03-16A7D1B29EA2}"/>
  </hyperlinks>
  <pageMargins left="0.7" right="0.7" top="0.75" bottom="0.75" header="0.3" footer="0.3"/>
  <drawing r:id="rId3"/>
  <legacyDrawing r:id="rId4"/>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5A324-1384-457C-847B-DAD42AAD3A3F}">
  <dimension ref="A1:F40"/>
  <sheetViews>
    <sheetView topLeftCell="A17" workbookViewId="0">
      <selection activeCell="E32" sqref="E32:F32"/>
    </sheetView>
  </sheetViews>
  <sheetFormatPr defaultRowHeight="14.4" x14ac:dyDescent="0.3"/>
  <cols>
    <col min="1" max="1" width="29.6640625" bestFit="1" customWidth="1"/>
    <col min="2" max="2" width="15.6640625" bestFit="1" customWidth="1"/>
    <col min="5" max="5" width="53.44140625" bestFit="1" customWidth="1"/>
    <col min="6" max="6" width="15.6640625" bestFit="1" customWidth="1"/>
  </cols>
  <sheetData>
    <row r="1" spans="1:6" x14ac:dyDescent="0.3">
      <c r="A1" s="6"/>
      <c r="B1" s="7" t="s">
        <v>68</v>
      </c>
      <c r="C1" s="63" t="s">
        <v>27</v>
      </c>
      <c r="E1" s="29" t="s">
        <v>34</v>
      </c>
      <c r="F1" s="74" t="s">
        <v>68</v>
      </c>
    </row>
    <row r="2" spans="1:6" x14ac:dyDescent="0.3">
      <c r="A2" s="36" t="s">
        <v>58</v>
      </c>
      <c r="B2" s="8">
        <v>138228.45918367346</v>
      </c>
      <c r="C2" s="64"/>
      <c r="E2" s="26" t="s">
        <v>28</v>
      </c>
      <c r="F2" s="27">
        <v>27092778</v>
      </c>
    </row>
    <row r="3" spans="1:6" x14ac:dyDescent="0.3">
      <c r="A3" s="36" t="s">
        <v>59</v>
      </c>
      <c r="B3" s="8">
        <v>3514.5663265306121</v>
      </c>
      <c r="C3" s="64"/>
      <c r="E3" s="26" t="s">
        <v>2</v>
      </c>
      <c r="F3" s="27">
        <v>688855</v>
      </c>
    </row>
    <row r="4" spans="1:6" x14ac:dyDescent="0.3">
      <c r="A4" s="36" t="s">
        <v>39</v>
      </c>
      <c r="B4" s="8">
        <v>29032172</v>
      </c>
      <c r="C4" s="64">
        <v>1.0715834308316408</v>
      </c>
      <c r="E4" s="26" t="s">
        <v>1</v>
      </c>
      <c r="F4" s="27">
        <v>-214125</v>
      </c>
    </row>
    <row r="5" spans="1:6" x14ac:dyDescent="0.3">
      <c r="A5" s="36" t="s">
        <v>28</v>
      </c>
      <c r="B5" s="8">
        <v>27092778</v>
      </c>
      <c r="C5" s="64">
        <v>1</v>
      </c>
      <c r="E5" s="26" t="s">
        <v>37</v>
      </c>
      <c r="F5" s="27">
        <v>14225609</v>
      </c>
    </row>
    <row r="6" spans="1:6" x14ac:dyDescent="0.3">
      <c r="A6" s="36" t="s">
        <v>38</v>
      </c>
      <c r="B6" s="8">
        <v>595731</v>
      </c>
      <c r="C6" s="64">
        <v>2.1988553554751749E-2</v>
      </c>
      <c r="E6" s="26" t="s">
        <v>10</v>
      </c>
      <c r="F6" s="31">
        <v>3.9000000000000003E-3</v>
      </c>
    </row>
    <row r="7" spans="1:6" x14ac:dyDescent="0.3">
      <c r="A7" s="36" t="s">
        <v>29</v>
      </c>
      <c r="B7" s="8">
        <v>14806563</v>
      </c>
      <c r="C7" s="64">
        <v>0.54651328114082653</v>
      </c>
      <c r="E7" s="26" t="s">
        <v>66</v>
      </c>
      <c r="F7" s="28">
        <v>-7.9033977246630079E-3</v>
      </c>
    </row>
    <row r="8" spans="1:6" x14ac:dyDescent="0.3">
      <c r="A8" s="36" t="s">
        <v>30</v>
      </c>
      <c r="B8" s="8">
        <v>5691929</v>
      </c>
      <c r="C8" s="64">
        <v>0.21009026833645483</v>
      </c>
      <c r="E8" s="26" t="s">
        <v>8</v>
      </c>
      <c r="F8" s="31">
        <v>1.8799999999999997E-2</v>
      </c>
    </row>
    <row r="9" spans="1:6" x14ac:dyDescent="0.3">
      <c r="A9" s="36" t="s">
        <v>31</v>
      </c>
      <c r="B9" s="8">
        <v>869352</v>
      </c>
      <c r="C9" s="64">
        <v>3.2087960858055972E-2</v>
      </c>
      <c r="E9" s="26" t="s">
        <v>9</v>
      </c>
      <c r="F9" s="31">
        <v>4.3E-3</v>
      </c>
    </row>
    <row r="10" spans="1:6" x14ac:dyDescent="0.3">
      <c r="A10" s="36" t="s">
        <v>32</v>
      </c>
      <c r="B10" s="8">
        <v>-1580176</v>
      </c>
      <c r="C10" s="64">
        <v>-5.8324620679355954E-2</v>
      </c>
      <c r="E10" s="26" t="s">
        <v>54</v>
      </c>
      <c r="F10" s="31">
        <v>0.75660354947728137</v>
      </c>
    </row>
    <row r="11" spans="1:6" x14ac:dyDescent="0.3">
      <c r="A11" s="36" t="s">
        <v>33</v>
      </c>
      <c r="B11" s="8">
        <v>66379</v>
      </c>
      <c r="C11" s="64">
        <v>2.450062522196875E-3</v>
      </c>
      <c r="E11" s="26" t="s">
        <v>61</v>
      </c>
      <c r="F11" s="31">
        <v>0.29380220810136193</v>
      </c>
    </row>
    <row r="12" spans="1:6" x14ac:dyDescent="0.3">
      <c r="A12" s="36" t="s">
        <v>15</v>
      </c>
      <c r="B12" s="8">
        <v>7959918</v>
      </c>
      <c r="C12" s="64">
        <v>0.29380220810136193</v>
      </c>
      <c r="E12" s="36" t="s">
        <v>58</v>
      </c>
      <c r="F12" s="8">
        <v>138228.45918367346</v>
      </c>
    </row>
    <row r="13" spans="1:6" x14ac:dyDescent="0.3">
      <c r="A13" s="55" t="s">
        <v>45</v>
      </c>
      <c r="B13" s="56">
        <v>196</v>
      </c>
      <c r="C13" s="65"/>
      <c r="E13" s="36" t="s">
        <v>59</v>
      </c>
      <c r="F13" s="8">
        <v>3514.5663265306121</v>
      </c>
    </row>
    <row r="14" spans="1:6" x14ac:dyDescent="0.3">
      <c r="A14" s="36" t="s">
        <v>16</v>
      </c>
      <c r="B14" s="8">
        <v>902980</v>
      </c>
      <c r="C14" s="64">
        <v>3.3329177244208773E-2</v>
      </c>
      <c r="E14" s="26" t="s">
        <v>74</v>
      </c>
      <c r="F14" s="33">
        <v>23.074901437847867</v>
      </c>
    </row>
    <row r="15" spans="1:6" ht="15" thickBot="1" x14ac:dyDescent="0.35">
      <c r="A15" s="36" t="s">
        <v>47</v>
      </c>
      <c r="B15" s="8">
        <v>559085</v>
      </c>
      <c r="C15" s="64">
        <v>2.0635942168794948E-2</v>
      </c>
    </row>
    <row r="16" spans="1:6" x14ac:dyDescent="0.3">
      <c r="A16" s="36" t="s">
        <v>17</v>
      </c>
      <c r="B16" s="8">
        <v>78954</v>
      </c>
      <c r="C16" s="64">
        <v>2.9142083547135699E-3</v>
      </c>
      <c r="E16" s="29" t="s">
        <v>34</v>
      </c>
      <c r="F16" s="74" t="s">
        <v>68</v>
      </c>
    </row>
    <row r="17" spans="1:6" x14ac:dyDescent="0.3">
      <c r="A17" s="36" t="s">
        <v>2</v>
      </c>
      <c r="B17" s="8">
        <v>688855</v>
      </c>
      <c r="C17" s="64">
        <v>2.5425779519545763E-2</v>
      </c>
      <c r="E17" s="26" t="s">
        <v>40</v>
      </c>
      <c r="F17" s="27">
        <v>-9575899</v>
      </c>
    </row>
    <row r="18" spans="1:6" ht="15" thickBot="1" x14ac:dyDescent="0.35">
      <c r="A18" s="37" t="s">
        <v>1</v>
      </c>
      <c r="B18" s="12">
        <v>-214125</v>
      </c>
      <c r="C18" s="64">
        <v>-7.9033977246630079E-3</v>
      </c>
      <c r="E18" s="26" t="s">
        <v>41</v>
      </c>
      <c r="F18" s="32">
        <v>-13.901182396875976</v>
      </c>
    </row>
    <row r="19" spans="1:6" x14ac:dyDescent="0.3">
      <c r="A19" s="38" t="s">
        <v>19</v>
      </c>
      <c r="B19" s="10">
        <v>105603</v>
      </c>
      <c r="C19" s="64">
        <v>3.897828417595272E-3</v>
      </c>
      <c r="E19" s="26" t="s">
        <v>5</v>
      </c>
      <c r="F19" s="33">
        <v>5613536</v>
      </c>
    </row>
    <row r="20" spans="1:6" ht="15" thickBot="1" x14ac:dyDescent="0.35">
      <c r="A20" s="39" t="s">
        <v>20</v>
      </c>
      <c r="B20" s="21">
        <v>1008583</v>
      </c>
      <c r="C20" s="66"/>
      <c r="E20" s="26" t="s">
        <v>42</v>
      </c>
      <c r="F20" s="34">
        <v>-1.7058586602098926</v>
      </c>
    </row>
    <row r="21" spans="1:6" x14ac:dyDescent="0.3">
      <c r="A21" s="40" t="s">
        <v>3</v>
      </c>
      <c r="B21" s="10">
        <v>4372367</v>
      </c>
      <c r="C21" s="67"/>
      <c r="E21" s="26" t="s">
        <v>77</v>
      </c>
      <c r="F21" s="33">
        <v>1073829</v>
      </c>
    </row>
    <row r="22" spans="1:6" x14ac:dyDescent="0.3">
      <c r="A22" s="36" t="s">
        <v>4</v>
      </c>
      <c r="B22" s="8">
        <v>19977796</v>
      </c>
      <c r="C22" s="68"/>
      <c r="E22" s="26" t="s">
        <v>76</v>
      </c>
      <c r="F22" s="33">
        <v>14682783</v>
      </c>
    </row>
    <row r="23" spans="1:6" x14ac:dyDescent="0.3">
      <c r="A23" s="36" t="s">
        <v>14</v>
      </c>
      <c r="B23" s="8">
        <v>10128261</v>
      </c>
      <c r="C23" s="68"/>
      <c r="E23" s="26" t="s">
        <v>11</v>
      </c>
      <c r="F23" s="25">
        <v>22.61</v>
      </c>
    </row>
    <row r="24" spans="1:6" x14ac:dyDescent="0.3">
      <c r="A24" s="36" t="s">
        <v>21</v>
      </c>
      <c r="B24" s="8">
        <v>7208582</v>
      </c>
      <c r="C24" s="68"/>
      <c r="E24" s="26" t="s">
        <v>12</v>
      </c>
      <c r="F24" s="78">
        <v>7.3135249632171231E-2</v>
      </c>
    </row>
    <row r="25" spans="1:6" x14ac:dyDescent="0.3">
      <c r="A25" s="36" t="s">
        <v>49</v>
      </c>
      <c r="B25" s="8">
        <v>8705510</v>
      </c>
      <c r="C25" s="68"/>
      <c r="E25" s="26" t="s">
        <v>60</v>
      </c>
      <c r="F25" s="35">
        <v>8.7247637865085998</v>
      </c>
    </row>
    <row r="26" spans="1:6" x14ac:dyDescent="0.3">
      <c r="A26" s="36" t="s">
        <v>5</v>
      </c>
      <c r="B26" s="8">
        <v>5613536</v>
      </c>
      <c r="C26" s="68"/>
      <c r="E26" s="26" t="s">
        <v>24</v>
      </c>
      <c r="F26" s="25">
        <v>134.83000000000001</v>
      </c>
    </row>
    <row r="27" spans="1:6" x14ac:dyDescent="0.3">
      <c r="A27" s="36" t="s">
        <v>22</v>
      </c>
      <c r="B27" s="8">
        <v>4961135</v>
      </c>
      <c r="C27" s="68"/>
      <c r="E27" s="26" t="s">
        <v>25</v>
      </c>
      <c r="F27" s="25">
        <v>95.97</v>
      </c>
    </row>
    <row r="28" spans="1:6" x14ac:dyDescent="0.3">
      <c r="A28" s="36" t="s">
        <v>6</v>
      </c>
      <c r="B28" s="8">
        <v>14513854</v>
      </c>
      <c r="C28" s="68"/>
      <c r="E28" s="26" t="s">
        <v>26</v>
      </c>
      <c r="F28" s="25">
        <v>94.41</v>
      </c>
    </row>
    <row r="29" spans="1:6" x14ac:dyDescent="0.3">
      <c r="A29" s="41" t="s">
        <v>23</v>
      </c>
      <c r="B29" s="12">
        <v>6542638</v>
      </c>
      <c r="C29" s="69"/>
      <c r="E29" s="26" t="s">
        <v>44</v>
      </c>
      <c r="F29" s="27">
        <v>1241169</v>
      </c>
    </row>
    <row r="30" spans="1:6" ht="15" thickBot="1" x14ac:dyDescent="0.35">
      <c r="A30" s="42" t="s">
        <v>7</v>
      </c>
      <c r="B30" s="9">
        <v>4107090</v>
      </c>
      <c r="C30" s="70"/>
      <c r="E30" s="26" t="s">
        <v>43</v>
      </c>
      <c r="F30" s="27">
        <v>5348259</v>
      </c>
    </row>
    <row r="31" spans="1:6" x14ac:dyDescent="0.3">
      <c r="A31" s="40" t="s">
        <v>8</v>
      </c>
      <c r="B31" s="5">
        <v>1.88</v>
      </c>
      <c r="C31" s="71"/>
    </row>
    <row r="32" spans="1:6" x14ac:dyDescent="0.3">
      <c r="A32" s="36" t="s">
        <v>9</v>
      </c>
      <c r="B32" s="3">
        <v>0.43</v>
      </c>
      <c r="C32" s="72"/>
      <c r="E32" s="26" t="s">
        <v>57</v>
      </c>
      <c r="F32" s="26">
        <v>6</v>
      </c>
    </row>
    <row r="33" spans="1:6" x14ac:dyDescent="0.3">
      <c r="A33" s="36" t="s">
        <v>10</v>
      </c>
      <c r="B33" s="3">
        <v>0.39</v>
      </c>
      <c r="C33" s="72"/>
    </row>
    <row r="34" spans="1:6" x14ac:dyDescent="0.3">
      <c r="A34" s="36" t="s">
        <v>11</v>
      </c>
      <c r="B34" s="3">
        <v>22.61</v>
      </c>
      <c r="C34" s="72"/>
      <c r="F34" s="80"/>
    </row>
    <row r="35" spans="1:6" x14ac:dyDescent="0.3">
      <c r="A35" s="36" t="s">
        <v>12</v>
      </c>
      <c r="B35" s="3">
        <v>70.349999999999994</v>
      </c>
      <c r="C35" s="72"/>
    </row>
    <row r="36" spans="1:6" ht="15" thickBot="1" x14ac:dyDescent="0.35">
      <c r="A36" s="37" t="s">
        <v>13</v>
      </c>
      <c r="B36" s="14">
        <v>4.04</v>
      </c>
      <c r="C36" s="73"/>
    </row>
    <row r="37" spans="1:6" x14ac:dyDescent="0.3">
      <c r="A37" s="40" t="s">
        <v>24</v>
      </c>
      <c r="B37" s="5">
        <v>134.83000000000001</v>
      </c>
      <c r="C37" s="71"/>
    </row>
    <row r="38" spans="1:6" x14ac:dyDescent="0.3">
      <c r="A38" s="36" t="s">
        <v>25</v>
      </c>
      <c r="B38" s="3">
        <v>95.97</v>
      </c>
      <c r="C38" s="72"/>
    </row>
    <row r="39" spans="1:6" ht="15" thickBot="1" x14ac:dyDescent="0.35">
      <c r="A39" s="42" t="s">
        <v>26</v>
      </c>
      <c r="B39" s="14">
        <v>94.41</v>
      </c>
      <c r="C39" s="73"/>
    </row>
    <row r="40" spans="1:6" x14ac:dyDescent="0.3">
      <c r="A40" s="36" t="s">
        <v>75</v>
      </c>
      <c r="B40" s="27">
        <v>1241169</v>
      </c>
      <c r="C40" s="27">
        <v>0</v>
      </c>
    </row>
  </sheetData>
  <pageMargins left="0.7" right="0.7" top="0.75" bottom="0.75" header="0.3" footer="0.3"/>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66562-800C-4D6D-AA26-230037543552}">
  <dimension ref="A1:F40"/>
  <sheetViews>
    <sheetView topLeftCell="A16" workbookViewId="0">
      <selection activeCell="E32" sqref="E32:F32"/>
    </sheetView>
  </sheetViews>
  <sheetFormatPr defaultRowHeight="14.4" x14ac:dyDescent="0.3"/>
  <cols>
    <col min="1" max="1" width="28.44140625" bestFit="1" customWidth="1"/>
    <col min="2" max="2" width="14.44140625" bestFit="1" customWidth="1"/>
    <col min="5" max="5" width="51.6640625" bestFit="1" customWidth="1"/>
    <col min="6" max="6" width="14.44140625" bestFit="1" customWidth="1"/>
  </cols>
  <sheetData>
    <row r="1" spans="1:6" x14ac:dyDescent="0.3">
      <c r="A1" s="6"/>
      <c r="B1" s="7" t="s">
        <v>69</v>
      </c>
      <c r="C1" s="63" t="s">
        <v>27</v>
      </c>
      <c r="E1" s="29" t="s">
        <v>34</v>
      </c>
      <c r="F1" s="74" t="s">
        <v>69</v>
      </c>
    </row>
    <row r="2" spans="1:6" x14ac:dyDescent="0.3">
      <c r="A2" s="36" t="s">
        <v>58</v>
      </c>
      <c r="B2" s="8">
        <v>79652.483870967742</v>
      </c>
      <c r="C2" s="64"/>
      <c r="E2" s="26" t="s">
        <v>28</v>
      </c>
      <c r="F2" s="27">
        <v>2469227</v>
      </c>
    </row>
    <row r="3" spans="1:6" x14ac:dyDescent="0.3">
      <c r="A3" s="36" t="s">
        <v>59</v>
      </c>
      <c r="B3" s="8">
        <v>-4237.5483870967746</v>
      </c>
      <c r="C3" s="64"/>
      <c r="E3" s="26" t="s">
        <v>2</v>
      </c>
      <c r="F3" s="27">
        <v>-131364</v>
      </c>
    </row>
    <row r="4" spans="1:6" x14ac:dyDescent="0.3">
      <c r="A4" s="36" t="s">
        <v>39</v>
      </c>
      <c r="B4" s="8">
        <v>2557976</v>
      </c>
      <c r="C4" s="64">
        <v>1.0359420174815843</v>
      </c>
      <c r="E4" s="26" t="s">
        <v>1</v>
      </c>
      <c r="F4" s="27">
        <v>-273246</v>
      </c>
    </row>
    <row r="5" spans="1:6" x14ac:dyDescent="0.3">
      <c r="A5" s="36" t="s">
        <v>28</v>
      </c>
      <c r="B5" s="8">
        <v>2469227</v>
      </c>
      <c r="C5" s="64">
        <v>1</v>
      </c>
      <c r="E5" s="26" t="s">
        <v>37</v>
      </c>
      <c r="F5" s="27">
        <v>2107003</v>
      </c>
    </row>
    <row r="6" spans="1:6" x14ac:dyDescent="0.3">
      <c r="A6" s="36" t="s">
        <v>38</v>
      </c>
      <c r="B6" s="8">
        <v>36586</v>
      </c>
      <c r="C6" s="64">
        <v>1.4816782742129419E-2</v>
      </c>
      <c r="E6" s="26" t="s">
        <v>10</v>
      </c>
      <c r="F6" s="31">
        <v>-0.1036</v>
      </c>
    </row>
    <row r="7" spans="1:6" x14ac:dyDescent="0.3">
      <c r="A7" s="36" t="s">
        <v>29</v>
      </c>
      <c r="B7" s="8">
        <v>450973</v>
      </c>
      <c r="C7" s="64">
        <v>0.182637319290612</v>
      </c>
      <c r="E7" s="26" t="s">
        <v>66</v>
      </c>
      <c r="F7" s="28">
        <v>-0.11066054275285342</v>
      </c>
    </row>
    <row r="8" spans="1:6" x14ac:dyDescent="0.3">
      <c r="A8" s="36" t="s">
        <v>30</v>
      </c>
      <c r="B8" s="8">
        <v>786122</v>
      </c>
      <c r="C8" s="64">
        <v>0.31836765109080695</v>
      </c>
      <c r="E8" s="26" t="s">
        <v>8</v>
      </c>
      <c r="F8" s="31">
        <v>-0.13</v>
      </c>
    </row>
    <row r="9" spans="1:6" x14ac:dyDescent="0.3">
      <c r="A9" s="36" t="s">
        <v>31</v>
      </c>
      <c r="B9" s="8">
        <v>6130</v>
      </c>
      <c r="C9" s="64">
        <v>2.4825583067089418E-3</v>
      </c>
      <c r="E9" s="26" t="s">
        <v>9</v>
      </c>
      <c r="F9" s="31">
        <v>-5.9900000000000002E-2</v>
      </c>
    </row>
    <row r="10" spans="1:6" x14ac:dyDescent="0.3">
      <c r="A10" s="36" t="s">
        <v>32</v>
      </c>
      <c r="B10" s="8">
        <v>-9408</v>
      </c>
      <c r="C10" s="64">
        <v>-3.8100992739833156E-3</v>
      </c>
      <c r="E10" s="26" t="s">
        <v>54</v>
      </c>
      <c r="F10" s="31">
        <v>0.501004970381419</v>
      </c>
    </row>
    <row r="11" spans="1:6" x14ac:dyDescent="0.3">
      <c r="A11" s="36" t="s">
        <v>33</v>
      </c>
      <c r="B11" s="8">
        <v>29795</v>
      </c>
      <c r="C11" s="64">
        <v>1.2066529322739465E-2</v>
      </c>
      <c r="E11" s="26" t="s">
        <v>61</v>
      </c>
      <c r="F11" s="31">
        <v>0.57464826036650341</v>
      </c>
    </row>
    <row r="12" spans="1:6" x14ac:dyDescent="0.3">
      <c r="A12" s="36" t="s">
        <v>15</v>
      </c>
      <c r="B12" s="8">
        <v>1418937</v>
      </c>
      <c r="C12" s="64">
        <v>0.57464826036650341</v>
      </c>
      <c r="E12" s="36" t="s">
        <v>58</v>
      </c>
      <c r="F12" s="8">
        <v>79652.483870967742</v>
      </c>
    </row>
    <row r="13" spans="1:6" x14ac:dyDescent="0.3">
      <c r="A13" s="55" t="s">
        <v>45</v>
      </c>
      <c r="B13" s="56">
        <v>31</v>
      </c>
      <c r="C13" s="65"/>
      <c r="E13" s="36" t="s">
        <v>59</v>
      </c>
      <c r="F13" s="8">
        <v>-4237.5483870967746</v>
      </c>
    </row>
    <row r="14" spans="1:6" x14ac:dyDescent="0.3">
      <c r="A14" s="36" t="s">
        <v>16</v>
      </c>
      <c r="B14" s="8">
        <v>141882</v>
      </c>
      <c r="C14" s="64">
        <v>5.7460087711660369E-2</v>
      </c>
      <c r="E14" s="26" t="s">
        <v>74</v>
      </c>
      <c r="F14" s="33">
        <v>26.006909824046922</v>
      </c>
    </row>
    <row r="15" spans="1:6" ht="15" thickBot="1" x14ac:dyDescent="0.35">
      <c r="A15" s="36" t="s">
        <v>47</v>
      </c>
      <c r="B15" s="8">
        <v>31669</v>
      </c>
      <c r="C15" s="64">
        <v>1.2825471291217859E-2</v>
      </c>
    </row>
    <row r="16" spans="1:6" x14ac:dyDescent="0.3">
      <c r="A16" s="36" t="s">
        <v>17</v>
      </c>
      <c r="B16" s="8">
        <v>14166</v>
      </c>
      <c r="C16" s="64">
        <v>5.7370181032363569E-3</v>
      </c>
      <c r="E16" s="29" t="s">
        <v>34</v>
      </c>
      <c r="F16" s="74" t="s">
        <v>69</v>
      </c>
    </row>
    <row r="17" spans="1:6" x14ac:dyDescent="0.3">
      <c r="A17" s="36" t="s">
        <v>2</v>
      </c>
      <c r="B17" s="8">
        <v>-131364</v>
      </c>
      <c r="C17" s="64">
        <v>-5.3200455041193057E-2</v>
      </c>
      <c r="E17" s="26" t="s">
        <v>40</v>
      </c>
      <c r="F17" s="27">
        <v>136651</v>
      </c>
    </row>
    <row r="18" spans="1:6" ht="15" thickBot="1" x14ac:dyDescent="0.35">
      <c r="A18" s="37" t="s">
        <v>1</v>
      </c>
      <c r="B18" s="12">
        <v>-273246</v>
      </c>
      <c r="C18" s="64">
        <v>-0.11066054275285342</v>
      </c>
      <c r="E18" s="26" t="s">
        <v>41</v>
      </c>
      <c r="F18" s="32">
        <v>-1.0402469474132943</v>
      </c>
    </row>
    <row r="19" spans="1:6" x14ac:dyDescent="0.3">
      <c r="A19" s="38" t="s">
        <v>19</v>
      </c>
      <c r="B19" s="10">
        <v>-255743</v>
      </c>
      <c r="C19" s="64">
        <v>-0.10357208956487192</v>
      </c>
      <c r="E19" s="26" t="s">
        <v>5</v>
      </c>
      <c r="F19" s="33">
        <v>1967060</v>
      </c>
    </row>
    <row r="20" spans="1:6" ht="15" thickBot="1" x14ac:dyDescent="0.35">
      <c r="A20" s="39" t="s">
        <v>20</v>
      </c>
      <c r="B20" s="21">
        <v>-113861</v>
      </c>
      <c r="C20" s="66"/>
      <c r="E20" s="26" t="s">
        <v>42</v>
      </c>
      <c r="F20" s="34">
        <v>6.9469665388956103E-2</v>
      </c>
    </row>
    <row r="21" spans="1:6" x14ac:dyDescent="0.3">
      <c r="A21" s="40" t="s">
        <v>3</v>
      </c>
      <c r="B21" s="10">
        <v>1746617</v>
      </c>
      <c r="C21" s="67"/>
      <c r="E21" s="26" t="s">
        <v>77</v>
      </c>
      <c r="F21" s="33">
        <v>1237371</v>
      </c>
    </row>
    <row r="22" spans="1:6" x14ac:dyDescent="0.3">
      <c r="A22" s="36" t="s">
        <v>4</v>
      </c>
      <c r="B22" s="8">
        <v>2511645</v>
      </c>
      <c r="C22" s="68"/>
      <c r="E22" s="26" t="s">
        <v>76</v>
      </c>
      <c r="F22" s="33">
        <v>998527</v>
      </c>
    </row>
    <row r="23" spans="1:6" x14ac:dyDescent="0.3">
      <c r="A23" s="36" t="s">
        <v>14</v>
      </c>
      <c r="B23" s="8">
        <v>524562</v>
      </c>
      <c r="C23" s="68"/>
      <c r="E23" s="26" t="s">
        <v>11</v>
      </c>
      <c r="F23" s="25">
        <v>46.06</v>
      </c>
    </row>
    <row r="24" spans="1:6" x14ac:dyDescent="0.3">
      <c r="A24" s="36" t="s">
        <v>21</v>
      </c>
      <c r="B24" s="8">
        <v>509474</v>
      </c>
      <c r="C24" s="68"/>
      <c r="E24" s="26" t="s">
        <v>12</v>
      </c>
      <c r="F24" s="78">
        <v>1.2391963362032274</v>
      </c>
    </row>
    <row r="25" spans="1:6" x14ac:dyDescent="0.3">
      <c r="A25" s="36" t="s">
        <v>49</v>
      </c>
      <c r="B25" s="8">
        <v>591115</v>
      </c>
      <c r="C25" s="68"/>
      <c r="E25" s="26" t="s">
        <v>60</v>
      </c>
      <c r="F25" s="35">
        <v>-9.2731893265565439</v>
      </c>
    </row>
    <row r="26" spans="1:6" x14ac:dyDescent="0.3">
      <c r="A26" s="36" t="s">
        <v>5</v>
      </c>
      <c r="B26" s="8">
        <v>1967060</v>
      </c>
      <c r="C26" s="68"/>
      <c r="E26" s="26" t="s">
        <v>24</v>
      </c>
      <c r="F26" s="25">
        <v>76.48</v>
      </c>
    </row>
    <row r="27" spans="1:6" x14ac:dyDescent="0.3">
      <c r="A27" s="36" t="s">
        <v>22</v>
      </c>
      <c r="B27" s="8">
        <v>339520</v>
      </c>
      <c r="C27" s="68"/>
      <c r="E27" s="26" t="s">
        <v>25</v>
      </c>
      <c r="F27" s="25">
        <v>74.28</v>
      </c>
    </row>
    <row r="28" spans="1:6" x14ac:dyDescent="0.3">
      <c r="A28" s="36" t="s">
        <v>6</v>
      </c>
      <c r="B28" s="8">
        <v>978421</v>
      </c>
      <c r="C28" s="68"/>
      <c r="E28" s="26" t="s">
        <v>26</v>
      </c>
      <c r="F28" s="25">
        <v>99.56</v>
      </c>
    </row>
    <row r="29" spans="1:6" x14ac:dyDescent="0.3">
      <c r="A29" s="41" t="s">
        <v>23</v>
      </c>
      <c r="B29" s="12">
        <v>305490</v>
      </c>
      <c r="C29" s="69"/>
      <c r="E29" s="26" t="s">
        <v>44</v>
      </c>
      <c r="F29" s="27">
        <v>220443</v>
      </c>
    </row>
    <row r="30" spans="1:6" ht="15" thickBot="1" x14ac:dyDescent="0.35">
      <c r="A30" s="42" t="s">
        <v>7</v>
      </c>
      <c r="B30" s="9">
        <v>802043</v>
      </c>
      <c r="C30" s="70"/>
      <c r="E30" s="26" t="s">
        <v>43</v>
      </c>
      <c r="F30" s="27">
        <v>1022486</v>
      </c>
    </row>
    <row r="31" spans="1:6" x14ac:dyDescent="0.3">
      <c r="A31" s="40" t="s">
        <v>8</v>
      </c>
      <c r="B31" s="5">
        <v>-13</v>
      </c>
      <c r="C31" s="71"/>
    </row>
    <row r="32" spans="1:6" x14ac:dyDescent="0.3">
      <c r="A32" s="36" t="s">
        <v>9</v>
      </c>
      <c r="B32" s="3">
        <v>-5.99</v>
      </c>
      <c r="C32" s="72"/>
      <c r="E32" s="26" t="s">
        <v>57</v>
      </c>
      <c r="F32" s="26">
        <v>6</v>
      </c>
    </row>
    <row r="33" spans="1:3" x14ac:dyDescent="0.3">
      <c r="A33" s="36" t="s">
        <v>10</v>
      </c>
      <c r="B33" s="3">
        <v>-10.36</v>
      </c>
      <c r="C33" s="72"/>
    </row>
    <row r="34" spans="1:3" x14ac:dyDescent="0.3">
      <c r="A34" s="36" t="s">
        <v>11</v>
      </c>
      <c r="B34" s="3">
        <v>46.06</v>
      </c>
      <c r="C34" s="72"/>
    </row>
    <row r="35" spans="1:3" x14ac:dyDescent="0.3">
      <c r="A35" s="36" t="s">
        <v>12</v>
      </c>
      <c r="B35" s="3">
        <v>200.28</v>
      </c>
      <c r="C35" s="72"/>
    </row>
    <row r="36" spans="1:3" ht="15" thickBot="1" x14ac:dyDescent="0.35">
      <c r="A36" s="37" t="s">
        <v>13</v>
      </c>
      <c r="B36" s="14">
        <v>-8.7100000000000009</v>
      </c>
      <c r="C36" s="73"/>
    </row>
    <row r="37" spans="1:3" x14ac:dyDescent="0.3">
      <c r="A37" s="40" t="s">
        <v>24</v>
      </c>
      <c r="B37" s="5">
        <v>76.48</v>
      </c>
      <c r="C37" s="71"/>
    </row>
    <row r="38" spans="1:3" x14ac:dyDescent="0.3">
      <c r="A38" s="36" t="s">
        <v>25</v>
      </c>
      <c r="B38" s="3">
        <v>74.28</v>
      </c>
      <c r="C38" s="72"/>
    </row>
    <row r="39" spans="1:3" ht="15" thickBot="1" x14ac:dyDescent="0.35">
      <c r="A39" s="42" t="s">
        <v>26</v>
      </c>
      <c r="B39" s="14">
        <v>99.56</v>
      </c>
      <c r="C39" s="73"/>
    </row>
    <row r="40" spans="1:3" x14ac:dyDescent="0.3">
      <c r="A40" s="36" t="s">
        <v>75</v>
      </c>
      <c r="B40" s="27">
        <v>220443</v>
      </c>
      <c r="C40" s="27">
        <v>0</v>
      </c>
    </row>
  </sheetData>
  <pageMargins left="0.7" right="0.7" top="0.75" bottom="0.75" header="0.3" footer="0.3"/>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E52D7-1243-432D-AEFD-5458B03C0C21}">
  <dimension ref="A1:F40"/>
  <sheetViews>
    <sheetView topLeftCell="D10" workbookViewId="0">
      <selection activeCell="E32" sqref="E32:F32"/>
    </sheetView>
  </sheetViews>
  <sheetFormatPr defaultRowHeight="14.4" x14ac:dyDescent="0.3"/>
  <cols>
    <col min="1" max="1" width="28.44140625" bestFit="1" customWidth="1"/>
    <col min="2" max="2" width="14.44140625" bestFit="1" customWidth="1"/>
    <col min="5" max="5" width="51.6640625" bestFit="1" customWidth="1"/>
    <col min="6" max="6" width="14.6640625" bestFit="1" customWidth="1"/>
  </cols>
  <sheetData>
    <row r="1" spans="1:6" x14ac:dyDescent="0.3">
      <c r="A1" s="6"/>
      <c r="B1" s="7" t="s">
        <v>70</v>
      </c>
      <c r="C1" s="63" t="s">
        <v>27</v>
      </c>
      <c r="E1" s="29" t="s">
        <v>34</v>
      </c>
      <c r="F1" s="74" t="s">
        <v>70</v>
      </c>
    </row>
    <row r="2" spans="1:6" x14ac:dyDescent="0.3">
      <c r="A2" s="36" t="s">
        <v>58</v>
      </c>
      <c r="B2" s="8">
        <v>214780.54545454544</v>
      </c>
      <c r="C2" s="64"/>
      <c r="E2" s="26" t="s">
        <v>28</v>
      </c>
      <c r="F2" s="27">
        <v>2362586</v>
      </c>
    </row>
    <row r="3" spans="1:6" x14ac:dyDescent="0.3">
      <c r="A3" s="36" t="s">
        <v>59</v>
      </c>
      <c r="B3" s="8">
        <v>15256.727272727272</v>
      </c>
      <c r="C3" s="64"/>
      <c r="E3" s="26" t="s">
        <v>2</v>
      </c>
      <c r="F3" s="27">
        <v>167824</v>
      </c>
    </row>
    <row r="4" spans="1:6" x14ac:dyDescent="0.3">
      <c r="A4" s="36" t="s">
        <v>39</v>
      </c>
      <c r="B4" s="8">
        <v>2360636</v>
      </c>
      <c r="C4" s="64">
        <v>0.99917463321970079</v>
      </c>
      <c r="E4" s="26" t="s">
        <v>1</v>
      </c>
      <c r="F4" s="27">
        <v>147757</v>
      </c>
    </row>
    <row r="5" spans="1:6" x14ac:dyDescent="0.3">
      <c r="A5" s="36" t="s">
        <v>28</v>
      </c>
      <c r="B5" s="8">
        <v>2362586</v>
      </c>
      <c r="C5" s="64">
        <v>1</v>
      </c>
      <c r="E5" s="26" t="s">
        <v>37</v>
      </c>
      <c r="F5" s="27">
        <v>1344987</v>
      </c>
    </row>
    <row r="6" spans="1:6" x14ac:dyDescent="0.3">
      <c r="A6" s="36" t="s">
        <v>38</v>
      </c>
      <c r="B6" s="8">
        <v>24898</v>
      </c>
      <c r="C6" s="64">
        <v>1.0538452356866587E-2</v>
      </c>
      <c r="E6" s="26" t="s">
        <v>10</v>
      </c>
      <c r="F6" s="31">
        <v>4.5999999999999999E-2</v>
      </c>
    </row>
    <row r="7" spans="1:6" x14ac:dyDescent="0.3">
      <c r="A7" s="36" t="s">
        <v>29</v>
      </c>
      <c r="B7" s="8">
        <v>1015649</v>
      </c>
      <c r="C7" s="64">
        <v>0.42988868976621381</v>
      </c>
      <c r="E7" s="26" t="s">
        <v>66</v>
      </c>
      <c r="F7" s="28">
        <v>6.2540368900856944E-2</v>
      </c>
    </row>
    <row r="8" spans="1:6" x14ac:dyDescent="0.3">
      <c r="A8" s="36" t="s">
        <v>30</v>
      </c>
      <c r="B8" s="8">
        <v>454162</v>
      </c>
      <c r="C8" s="64">
        <v>0.19223088598679583</v>
      </c>
      <c r="E8" s="26" t="s">
        <v>8</v>
      </c>
      <c r="F8" s="31">
        <v>0.1721</v>
      </c>
    </row>
    <row r="9" spans="1:6" x14ac:dyDescent="0.3">
      <c r="A9" s="36" t="s">
        <v>31</v>
      </c>
      <c r="B9" s="8">
        <v>58427</v>
      </c>
      <c r="C9" s="64">
        <v>2.4730105062842157E-2</v>
      </c>
      <c r="E9" s="26" t="s">
        <v>9</v>
      </c>
      <c r="F9" s="31">
        <v>8.3599999999999994E-2</v>
      </c>
    </row>
    <row r="10" spans="1:6" x14ac:dyDescent="0.3">
      <c r="A10" s="36" t="s">
        <v>32</v>
      </c>
      <c r="B10" s="8">
        <v>249</v>
      </c>
      <c r="C10" s="64">
        <v>1.0539298886897662E-4</v>
      </c>
      <c r="E10" s="26" t="s">
        <v>54</v>
      </c>
      <c r="F10" s="31">
        <v>0.62211957575300958</v>
      </c>
    </row>
    <row r="11" spans="1:6" x14ac:dyDescent="0.3">
      <c r="A11" s="36" t="s">
        <v>33</v>
      </c>
      <c r="B11" s="8">
        <v>15961</v>
      </c>
      <c r="C11" s="64">
        <v>6.7557329130029549E-3</v>
      </c>
      <c r="E11" s="26" t="s">
        <v>61</v>
      </c>
      <c r="F11" s="31">
        <v>0.27064707909045427</v>
      </c>
    </row>
    <row r="12" spans="1:6" x14ac:dyDescent="0.3">
      <c r="A12" s="36" t="s">
        <v>15</v>
      </c>
      <c r="B12" s="8">
        <v>639427</v>
      </c>
      <c r="C12" s="64">
        <v>0.27064707909045427</v>
      </c>
      <c r="E12" s="36" t="s">
        <v>58</v>
      </c>
      <c r="F12" s="8">
        <v>214780.54545454544</v>
      </c>
    </row>
    <row r="13" spans="1:6" x14ac:dyDescent="0.3">
      <c r="A13" s="55" t="s">
        <v>45</v>
      </c>
      <c r="B13" s="56">
        <v>11</v>
      </c>
      <c r="C13" s="65"/>
      <c r="E13" s="36" t="s">
        <v>59</v>
      </c>
      <c r="F13" s="8">
        <v>15256.727272727272</v>
      </c>
    </row>
    <row r="14" spans="1:6" x14ac:dyDescent="0.3">
      <c r="A14" s="36" t="s">
        <v>16</v>
      </c>
      <c r="B14" s="8">
        <v>20067</v>
      </c>
      <c r="C14" s="64">
        <v>8.4936590668022241E-3</v>
      </c>
      <c r="E14" s="26" t="s">
        <v>74</v>
      </c>
      <c r="F14" s="33">
        <v>33.028254132231403</v>
      </c>
    </row>
    <row r="15" spans="1:6" ht="15" thickBot="1" x14ac:dyDescent="0.35">
      <c r="A15" s="36" t="s">
        <v>47</v>
      </c>
      <c r="B15" s="8">
        <v>5113</v>
      </c>
      <c r="C15" s="64">
        <v>2.1641540244460942E-3</v>
      </c>
    </row>
    <row r="16" spans="1:6" x14ac:dyDescent="0.3">
      <c r="A16" s="36" t="s">
        <v>17</v>
      </c>
      <c r="B16" s="8">
        <v>5095</v>
      </c>
      <c r="C16" s="64">
        <v>2.1565352541664091E-3</v>
      </c>
      <c r="E16" s="29" t="s">
        <v>34</v>
      </c>
      <c r="F16" s="74" t="s">
        <v>70</v>
      </c>
    </row>
    <row r="17" spans="1:6" x14ac:dyDescent="0.3">
      <c r="A17" s="36" t="s">
        <v>2</v>
      </c>
      <c r="B17" s="8">
        <v>167824</v>
      </c>
      <c r="C17" s="64">
        <v>7.1034027967659161E-2</v>
      </c>
      <c r="E17" s="26" t="s">
        <v>40</v>
      </c>
      <c r="F17" s="27">
        <v>0</v>
      </c>
    </row>
    <row r="18" spans="1:6" ht="15" thickBot="1" x14ac:dyDescent="0.35">
      <c r="A18" s="37" t="s">
        <v>1</v>
      </c>
      <c r="B18" s="12">
        <v>147757</v>
      </c>
      <c r="C18" s="64">
        <v>6.2540368900856944E-2</v>
      </c>
      <c r="E18" s="26" t="s">
        <v>41</v>
      </c>
      <c r="F18" s="32">
        <v>0</v>
      </c>
    </row>
    <row r="19" spans="1:6" x14ac:dyDescent="0.3">
      <c r="A19" s="38" t="s">
        <v>19</v>
      </c>
      <c r="B19" s="10">
        <v>108632</v>
      </c>
      <c r="C19" s="64">
        <v>4.5980125167930395E-2</v>
      </c>
      <c r="E19" s="26" t="s">
        <v>5</v>
      </c>
      <c r="F19" s="33">
        <v>631210</v>
      </c>
    </row>
    <row r="20" spans="1:6" ht="15" thickBot="1" x14ac:dyDescent="0.35">
      <c r="A20" s="39" t="s">
        <v>20</v>
      </c>
      <c r="B20" s="21">
        <v>128699</v>
      </c>
      <c r="C20" s="66"/>
      <c r="E20" s="26" t="s">
        <v>42</v>
      </c>
      <c r="F20" s="34">
        <v>0</v>
      </c>
    </row>
    <row r="21" spans="1:6" x14ac:dyDescent="0.3">
      <c r="A21" s="40" t="s">
        <v>3</v>
      </c>
      <c r="B21" s="10">
        <v>386603</v>
      </c>
      <c r="C21" s="67"/>
      <c r="E21" s="26" t="s">
        <v>77</v>
      </c>
      <c r="F21" s="33">
        <v>11757</v>
      </c>
    </row>
    <row r="22" spans="1:6" x14ac:dyDescent="0.3">
      <c r="A22" s="36" t="s">
        <v>4</v>
      </c>
      <c r="B22" s="8">
        <v>913280</v>
      </c>
      <c r="C22" s="68"/>
      <c r="E22" s="26" t="s">
        <v>76</v>
      </c>
      <c r="F22" s="33">
        <v>389410</v>
      </c>
    </row>
    <row r="23" spans="1:6" x14ac:dyDescent="0.3">
      <c r="A23" s="36" t="s">
        <v>14</v>
      </c>
      <c r="B23" s="8">
        <v>182999</v>
      </c>
      <c r="C23" s="68"/>
      <c r="E23" s="26" t="s">
        <v>11</v>
      </c>
      <c r="F23" s="25">
        <v>48.56</v>
      </c>
    </row>
    <row r="24" spans="1:6" x14ac:dyDescent="0.3">
      <c r="A24" s="36" t="s">
        <v>21</v>
      </c>
      <c r="B24" s="8">
        <v>0</v>
      </c>
      <c r="C24" s="68"/>
      <c r="E24" s="26" t="s">
        <v>12</v>
      </c>
      <c r="F24" s="78">
        <v>3.0191828663876121E-2</v>
      </c>
    </row>
    <row r="25" spans="1:6" x14ac:dyDescent="0.3">
      <c r="A25" s="36" t="s">
        <v>49</v>
      </c>
      <c r="B25" s="8">
        <v>718524</v>
      </c>
      <c r="C25" s="68"/>
      <c r="E25" s="26" t="s">
        <v>60</v>
      </c>
      <c r="F25" s="35">
        <v>32.938959764474973</v>
      </c>
    </row>
    <row r="26" spans="1:6" x14ac:dyDescent="0.3">
      <c r="A26" s="36" t="s">
        <v>5</v>
      </c>
      <c r="B26" s="8">
        <v>631210</v>
      </c>
      <c r="C26" s="68"/>
      <c r="E26" s="26" t="s">
        <v>24</v>
      </c>
      <c r="F26" s="25">
        <v>27.88</v>
      </c>
    </row>
    <row r="27" spans="1:6" x14ac:dyDescent="0.3">
      <c r="A27" s="36" t="s">
        <v>22</v>
      </c>
      <c r="B27" s="8">
        <v>0</v>
      </c>
      <c r="C27" s="68"/>
      <c r="E27" s="26" t="s">
        <v>25</v>
      </c>
      <c r="F27" s="25">
        <v>0</v>
      </c>
    </row>
    <row r="28" spans="1:6" x14ac:dyDescent="0.3">
      <c r="A28" s="36" t="s">
        <v>6</v>
      </c>
      <c r="B28" s="8">
        <v>389410</v>
      </c>
      <c r="C28" s="68"/>
      <c r="E28" s="26" t="s">
        <v>26</v>
      </c>
      <c r="F28" s="25">
        <v>0</v>
      </c>
    </row>
    <row r="29" spans="1:6" x14ac:dyDescent="0.3">
      <c r="A29" s="41" t="s">
        <v>23</v>
      </c>
      <c r="B29" s="12">
        <v>0</v>
      </c>
      <c r="C29" s="69"/>
      <c r="E29" s="26" t="s">
        <v>44</v>
      </c>
      <c r="F29" s="27">
        <v>244607</v>
      </c>
    </row>
    <row r="30" spans="1:6" ht="15" thickBot="1" x14ac:dyDescent="0.35">
      <c r="A30" s="42" t="s">
        <v>7</v>
      </c>
      <c r="B30" s="9">
        <v>92297</v>
      </c>
      <c r="C30" s="70"/>
      <c r="E30" s="26" t="s">
        <v>43</v>
      </c>
      <c r="F30" s="27">
        <v>336904</v>
      </c>
    </row>
    <row r="31" spans="1:6" x14ac:dyDescent="0.3">
      <c r="A31" s="40" t="s">
        <v>8</v>
      </c>
      <c r="B31" s="5">
        <v>17.21</v>
      </c>
      <c r="C31" s="71"/>
    </row>
    <row r="32" spans="1:6" x14ac:dyDescent="0.3">
      <c r="A32" s="36" t="s">
        <v>9</v>
      </c>
      <c r="B32" s="3">
        <v>8.36</v>
      </c>
      <c r="C32" s="72"/>
      <c r="E32" s="26" t="s">
        <v>57</v>
      </c>
      <c r="F32" s="26">
        <v>7</v>
      </c>
    </row>
    <row r="33" spans="1:3" x14ac:dyDescent="0.3">
      <c r="A33" s="36" t="s">
        <v>10</v>
      </c>
      <c r="B33" s="3">
        <v>4.5999999999999996</v>
      </c>
      <c r="C33" s="72"/>
    </row>
    <row r="34" spans="1:3" x14ac:dyDescent="0.3">
      <c r="A34" s="36" t="s">
        <v>11</v>
      </c>
      <c r="B34" s="3">
        <v>48.56</v>
      </c>
      <c r="C34" s="72"/>
    </row>
    <row r="35" spans="1:3" x14ac:dyDescent="0.3">
      <c r="A35" s="36" t="s">
        <v>12</v>
      </c>
      <c r="B35" s="3">
        <v>187.54</v>
      </c>
      <c r="C35" s="72"/>
    </row>
    <row r="36" spans="1:3" ht="15" thickBot="1" x14ac:dyDescent="0.35">
      <c r="A36" s="37" t="s">
        <v>13</v>
      </c>
      <c r="B36" s="14">
        <v>-1.01</v>
      </c>
      <c r="C36" s="73"/>
    </row>
    <row r="37" spans="1:3" x14ac:dyDescent="0.3">
      <c r="A37" s="40" t="s">
        <v>24</v>
      </c>
      <c r="B37" s="5">
        <v>27.88</v>
      </c>
      <c r="C37" s="71"/>
    </row>
    <row r="38" spans="1:3" x14ac:dyDescent="0.3">
      <c r="A38" s="36" t="s">
        <v>25</v>
      </c>
      <c r="B38" s="3"/>
      <c r="C38" s="72"/>
    </row>
    <row r="39" spans="1:3" ht="15" thickBot="1" x14ac:dyDescent="0.35">
      <c r="A39" s="42" t="s">
        <v>26</v>
      </c>
      <c r="B39" s="14"/>
      <c r="C39" s="73"/>
    </row>
    <row r="40" spans="1:3" x14ac:dyDescent="0.3">
      <c r="A40" s="36" t="s">
        <v>75</v>
      </c>
      <c r="B40" s="27">
        <v>244607</v>
      </c>
      <c r="C40" s="27">
        <v>0</v>
      </c>
    </row>
  </sheetData>
  <pageMargins left="0.7" right="0.7" top="0.75" bottom="0.75" header="0.3" footer="0.3"/>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DFB8E-0146-4548-88F5-07E74146C17B}">
  <dimension ref="A1:F40"/>
  <sheetViews>
    <sheetView workbookViewId="0">
      <selection activeCell="E32" sqref="E32:F32"/>
    </sheetView>
  </sheetViews>
  <sheetFormatPr defaultRowHeight="14.4" x14ac:dyDescent="0.3"/>
  <cols>
    <col min="1" max="1" width="28.44140625" bestFit="1" customWidth="1"/>
    <col min="2" max="2" width="14.6640625" bestFit="1" customWidth="1"/>
    <col min="5" max="5" width="51.6640625" bestFit="1" customWidth="1"/>
    <col min="6" max="6" width="15.33203125" bestFit="1" customWidth="1"/>
  </cols>
  <sheetData>
    <row r="1" spans="1:6" x14ac:dyDescent="0.3">
      <c r="A1" s="6"/>
      <c r="B1" s="7" t="s">
        <v>71</v>
      </c>
      <c r="C1" s="63" t="s">
        <v>27</v>
      </c>
      <c r="E1" s="29" t="s">
        <v>34</v>
      </c>
      <c r="F1" s="74" t="s">
        <v>71</v>
      </c>
    </row>
    <row r="2" spans="1:6" x14ac:dyDescent="0.3">
      <c r="A2" s="36" t="s">
        <v>58</v>
      </c>
      <c r="B2" s="8">
        <v>137196.55555555556</v>
      </c>
      <c r="C2" s="64"/>
      <c r="E2" s="26" t="s">
        <v>28</v>
      </c>
      <c r="F2" s="27">
        <v>2469538</v>
      </c>
    </row>
    <row r="3" spans="1:6" x14ac:dyDescent="0.3">
      <c r="A3" s="36" t="s">
        <v>59</v>
      </c>
      <c r="B3" s="8">
        <v>2713.4444444444443</v>
      </c>
      <c r="C3" s="64"/>
      <c r="E3" s="26" t="s">
        <v>2</v>
      </c>
      <c r="F3" s="27">
        <v>48842</v>
      </c>
    </row>
    <row r="4" spans="1:6" x14ac:dyDescent="0.3">
      <c r="A4" s="36" t="s">
        <v>39</v>
      </c>
      <c r="B4" s="8">
        <v>2708020</v>
      </c>
      <c r="C4" s="64">
        <v>1.0965694797974357</v>
      </c>
      <c r="E4" s="26" t="s">
        <v>1</v>
      </c>
      <c r="F4" s="27">
        <v>-4693</v>
      </c>
    </row>
    <row r="5" spans="1:6" x14ac:dyDescent="0.3">
      <c r="A5" s="36" t="s">
        <v>28</v>
      </c>
      <c r="B5" s="8">
        <v>2469538</v>
      </c>
      <c r="C5" s="64">
        <v>1</v>
      </c>
      <c r="E5" s="26" t="s">
        <v>37</v>
      </c>
      <c r="F5" s="27">
        <v>1728201</v>
      </c>
    </row>
    <row r="6" spans="1:6" x14ac:dyDescent="0.3">
      <c r="A6" s="36" t="s">
        <v>38</v>
      </c>
      <c r="B6" s="8">
        <v>72467</v>
      </c>
      <c r="C6" s="64">
        <v>2.9344355097998088E-2</v>
      </c>
      <c r="E6" s="26" t="s">
        <v>10</v>
      </c>
      <c r="F6" s="31">
        <v>3.0999999999999999E-3</v>
      </c>
    </row>
    <row r="7" spans="1:6" x14ac:dyDescent="0.3">
      <c r="A7" s="36" t="s">
        <v>29</v>
      </c>
      <c r="B7" s="8">
        <v>979819</v>
      </c>
      <c r="C7" s="64">
        <v>0.39676206642699968</v>
      </c>
      <c r="E7" s="26" t="s">
        <v>66</v>
      </c>
      <c r="F7" s="28">
        <v>-1.9003554511005701E-3</v>
      </c>
    </row>
    <row r="8" spans="1:6" x14ac:dyDescent="0.3">
      <c r="A8" s="36" t="s">
        <v>30</v>
      </c>
      <c r="B8" s="8">
        <v>769922</v>
      </c>
      <c r="C8" s="64">
        <v>0.31176762617137294</v>
      </c>
      <c r="E8" s="26" t="s">
        <v>8</v>
      </c>
      <c r="F8" s="31">
        <v>0.15179999999999999</v>
      </c>
    </row>
    <row r="9" spans="1:6" x14ac:dyDescent="0.3">
      <c r="A9" s="36" t="s">
        <v>31</v>
      </c>
      <c r="B9" s="8">
        <v>194181</v>
      </c>
      <c r="C9" s="64">
        <v>7.8630496878363487E-2</v>
      </c>
      <c r="E9" s="26" t="s">
        <v>9</v>
      </c>
      <c r="F9" s="31">
        <v>3.0000000000000001E-3</v>
      </c>
    </row>
    <row r="10" spans="1:6" x14ac:dyDescent="0.3">
      <c r="A10" s="36" t="s">
        <v>32</v>
      </c>
      <c r="B10" s="8">
        <v>15494</v>
      </c>
      <c r="C10" s="64">
        <v>6.2740480203179703E-3</v>
      </c>
      <c r="E10" s="26" t="s">
        <v>54</v>
      </c>
      <c r="F10" s="31">
        <v>0.70852969259837262</v>
      </c>
    </row>
    <row r="11" spans="1:6" x14ac:dyDescent="0.3">
      <c r="A11" s="36" t="s">
        <v>33</v>
      </c>
      <c r="B11" s="8">
        <v>23600</v>
      </c>
      <c r="C11" s="64">
        <v>9.5564433509425645E-3</v>
      </c>
      <c r="E11" s="26" t="s">
        <v>61</v>
      </c>
      <c r="F11" s="31">
        <v>0.25401309880633544</v>
      </c>
    </row>
    <row r="12" spans="1:6" x14ac:dyDescent="0.3">
      <c r="A12" s="36" t="s">
        <v>15</v>
      </c>
      <c r="B12" s="8">
        <v>627295</v>
      </c>
      <c r="C12" s="64">
        <v>0.25401309880633544</v>
      </c>
      <c r="E12" s="36" t="s">
        <v>58</v>
      </c>
      <c r="F12" s="8">
        <v>137196.55555555556</v>
      </c>
    </row>
    <row r="13" spans="1:6" x14ac:dyDescent="0.3">
      <c r="A13" s="55" t="s">
        <v>45</v>
      </c>
      <c r="B13" s="56">
        <v>18</v>
      </c>
      <c r="C13" s="65"/>
      <c r="E13" s="36" t="s">
        <v>59</v>
      </c>
      <c r="F13" s="8">
        <v>2713.4444444444443</v>
      </c>
    </row>
    <row r="14" spans="1:6" x14ac:dyDescent="0.3">
      <c r="A14" s="36" t="s">
        <v>16</v>
      </c>
      <c r="B14" s="8">
        <v>53535</v>
      </c>
      <c r="C14" s="64">
        <v>2.1678143847148737E-2</v>
      </c>
      <c r="E14" s="26" t="s">
        <v>74</v>
      </c>
      <c r="F14" s="33">
        <v>19.800978535353536</v>
      </c>
    </row>
    <row r="15" spans="1:6" ht="15" thickBot="1" x14ac:dyDescent="0.35">
      <c r="A15" s="36" t="s">
        <v>47</v>
      </c>
      <c r="B15" s="8">
        <v>49334</v>
      </c>
      <c r="C15" s="64">
        <v>1.9977015943872904E-2</v>
      </c>
    </row>
    <row r="16" spans="1:6" x14ac:dyDescent="0.3">
      <c r="A16" s="36" t="s">
        <v>17</v>
      </c>
      <c r="B16" s="8">
        <v>41337</v>
      </c>
      <c r="C16" s="64">
        <v>1.6738758423640372E-2</v>
      </c>
      <c r="E16" s="29" t="s">
        <v>34</v>
      </c>
      <c r="F16" s="74" t="s">
        <v>71</v>
      </c>
    </row>
    <row r="17" spans="1:6" x14ac:dyDescent="0.3">
      <c r="A17" s="36" t="s">
        <v>2</v>
      </c>
      <c r="B17" s="8">
        <v>48842</v>
      </c>
      <c r="C17" s="64">
        <v>1.9777788396048167E-2</v>
      </c>
      <c r="E17" s="26" t="s">
        <v>40</v>
      </c>
      <c r="F17" s="27">
        <v>0</v>
      </c>
    </row>
    <row r="18" spans="1:6" ht="15" thickBot="1" x14ac:dyDescent="0.35">
      <c r="A18" s="37" t="s">
        <v>1</v>
      </c>
      <c r="B18" s="12">
        <v>-4693</v>
      </c>
      <c r="C18" s="64">
        <v>-1.9003554511005701E-3</v>
      </c>
      <c r="E18" s="26" t="s">
        <v>41</v>
      </c>
      <c r="F18" s="32">
        <v>0</v>
      </c>
    </row>
    <row r="19" spans="1:6" x14ac:dyDescent="0.3">
      <c r="A19" s="38" t="s">
        <v>19</v>
      </c>
      <c r="B19" s="10">
        <v>7700</v>
      </c>
      <c r="C19" s="64">
        <v>3.117992110265159E-3</v>
      </c>
      <c r="E19" s="26" t="s">
        <v>5</v>
      </c>
      <c r="F19" s="33">
        <v>50741</v>
      </c>
    </row>
    <row r="20" spans="1:6" ht="15" thickBot="1" x14ac:dyDescent="0.35">
      <c r="A20" s="39" t="s">
        <v>20</v>
      </c>
      <c r="B20" s="21">
        <v>61235</v>
      </c>
      <c r="C20" s="66"/>
      <c r="E20" s="26" t="s">
        <v>42</v>
      </c>
      <c r="F20" s="34">
        <v>0</v>
      </c>
    </row>
    <row r="21" spans="1:6" x14ac:dyDescent="0.3">
      <c r="A21" s="40" t="s">
        <v>3</v>
      </c>
      <c r="B21" s="10">
        <v>661925</v>
      </c>
      <c r="C21" s="67"/>
      <c r="E21" s="26" t="s">
        <v>77</v>
      </c>
      <c r="F21" s="33">
        <v>20428</v>
      </c>
    </row>
    <row r="22" spans="1:6" x14ac:dyDescent="0.3">
      <c r="A22" s="36" t="s">
        <v>4</v>
      </c>
      <c r="B22" s="8">
        <v>1833669</v>
      </c>
      <c r="C22" s="68"/>
      <c r="E22" s="26" t="s">
        <v>76</v>
      </c>
      <c r="F22" s="33">
        <v>1896919</v>
      </c>
    </row>
    <row r="23" spans="1:6" x14ac:dyDescent="0.3">
      <c r="A23" s="36" t="s">
        <v>14</v>
      </c>
      <c r="B23" s="8">
        <v>704372</v>
      </c>
      <c r="C23" s="68"/>
      <c r="E23" s="26" t="s">
        <v>11</v>
      </c>
      <c r="F23" s="25">
        <v>1.97</v>
      </c>
    </row>
    <row r="24" spans="1:6" x14ac:dyDescent="0.3">
      <c r="A24" s="36" t="s">
        <v>21</v>
      </c>
      <c r="B24" s="8">
        <v>760320</v>
      </c>
      <c r="C24" s="68"/>
      <c r="E24" s="26" t="s">
        <v>12</v>
      </c>
      <c r="F24" s="78">
        <v>1.076904179883274E-2</v>
      </c>
    </row>
    <row r="25" spans="1:6" x14ac:dyDescent="0.3">
      <c r="A25" s="36" t="s">
        <v>49</v>
      </c>
      <c r="B25" s="8">
        <v>1050112</v>
      </c>
      <c r="C25" s="68"/>
      <c r="E25" s="26" t="s">
        <v>60</v>
      </c>
      <c r="F25" s="35">
        <v>1.1815564748288458</v>
      </c>
    </row>
    <row r="26" spans="1:6" x14ac:dyDescent="0.3">
      <c r="A26" s="36" t="s">
        <v>5</v>
      </c>
      <c r="B26" s="8">
        <v>50741</v>
      </c>
      <c r="C26" s="68"/>
      <c r="E26" s="26" t="s">
        <v>24</v>
      </c>
      <c r="F26" s="25">
        <v>102.68</v>
      </c>
    </row>
    <row r="27" spans="1:6" x14ac:dyDescent="0.3">
      <c r="A27" s="36" t="s">
        <v>22</v>
      </c>
      <c r="B27" s="8">
        <v>0</v>
      </c>
      <c r="C27" s="68"/>
      <c r="E27" s="26" t="s">
        <v>25</v>
      </c>
      <c r="F27" s="25">
        <v>110.84</v>
      </c>
    </row>
    <row r="28" spans="1:6" x14ac:dyDescent="0.3">
      <c r="A28" s="36" t="s">
        <v>6</v>
      </c>
      <c r="B28" s="8">
        <v>1674294</v>
      </c>
      <c r="C28" s="68"/>
      <c r="E28" s="26" t="s">
        <v>26</v>
      </c>
      <c r="F28" s="25">
        <v>0</v>
      </c>
    </row>
    <row r="29" spans="1:6" x14ac:dyDescent="0.3">
      <c r="A29" s="41" t="s">
        <v>23</v>
      </c>
      <c r="B29" s="12">
        <v>0</v>
      </c>
      <c r="C29" s="69"/>
      <c r="E29" s="26" t="s">
        <v>44</v>
      </c>
      <c r="F29" s="27">
        <v>-611184</v>
      </c>
    </row>
    <row r="30" spans="1:6" ht="15" thickBot="1" x14ac:dyDescent="0.35">
      <c r="A30" s="42" t="s">
        <v>7</v>
      </c>
      <c r="B30" s="9">
        <v>532276</v>
      </c>
      <c r="C30" s="70"/>
      <c r="E30" s="26" t="s">
        <v>43</v>
      </c>
      <c r="F30" s="27">
        <v>-78908</v>
      </c>
    </row>
    <row r="31" spans="1:6" x14ac:dyDescent="0.3">
      <c r="A31" s="40" t="s">
        <v>8</v>
      </c>
      <c r="B31" s="5">
        <v>15.18</v>
      </c>
      <c r="C31" s="71"/>
    </row>
    <row r="32" spans="1:6" x14ac:dyDescent="0.3">
      <c r="A32" s="36" t="s">
        <v>9</v>
      </c>
      <c r="B32" s="3">
        <v>0.3</v>
      </c>
      <c r="C32" s="72"/>
      <c r="E32" s="26" t="s">
        <v>57</v>
      </c>
      <c r="F32" s="26">
        <v>5</v>
      </c>
    </row>
    <row r="33" spans="1:3" x14ac:dyDescent="0.3">
      <c r="A33" s="36" t="s">
        <v>10</v>
      </c>
      <c r="B33" s="3">
        <v>0.31</v>
      </c>
      <c r="C33" s="72"/>
    </row>
    <row r="34" spans="1:3" x14ac:dyDescent="0.3">
      <c r="A34" s="36" t="s">
        <v>11</v>
      </c>
      <c r="B34" s="3">
        <v>1.97</v>
      </c>
      <c r="C34" s="72"/>
    </row>
    <row r="35" spans="1:3" x14ac:dyDescent="0.3">
      <c r="A35" s="36" t="s">
        <v>12</v>
      </c>
      <c r="B35" s="3">
        <v>63.72</v>
      </c>
      <c r="C35" s="72"/>
    </row>
    <row r="36" spans="1:3" ht="15" thickBot="1" x14ac:dyDescent="0.35">
      <c r="A36" s="37" t="s">
        <v>13</v>
      </c>
      <c r="B36" s="14">
        <v>41.83</v>
      </c>
      <c r="C36" s="73"/>
    </row>
    <row r="37" spans="1:3" x14ac:dyDescent="0.3">
      <c r="A37" s="40" t="s">
        <v>24</v>
      </c>
      <c r="B37" s="5">
        <v>102.68</v>
      </c>
      <c r="C37" s="71"/>
    </row>
    <row r="38" spans="1:3" x14ac:dyDescent="0.3">
      <c r="A38" s="36" t="s">
        <v>25</v>
      </c>
      <c r="B38" s="3">
        <v>110.84</v>
      </c>
      <c r="C38" s="72"/>
    </row>
    <row r="39" spans="1:3" ht="15" thickBot="1" x14ac:dyDescent="0.35">
      <c r="A39" s="42" t="s">
        <v>26</v>
      </c>
      <c r="B39" s="14">
        <v>0</v>
      </c>
      <c r="C39" s="73"/>
    </row>
    <row r="40" spans="1:3" x14ac:dyDescent="0.3">
      <c r="A40" s="36" t="s">
        <v>75</v>
      </c>
      <c r="B40" s="27">
        <v>-611184</v>
      </c>
      <c r="C40" s="27">
        <v>0</v>
      </c>
    </row>
  </sheetData>
  <pageMargins left="0.7" right="0.7" top="0.75" bottom="0.75" header="0.3" footer="0.3"/>
  <drawing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E6565-11D5-4EAE-AE0D-9DEC493AB623}">
  <dimension ref="A1:F40"/>
  <sheetViews>
    <sheetView topLeftCell="A7" workbookViewId="0">
      <selection activeCell="E32" sqref="E32:F32"/>
    </sheetView>
  </sheetViews>
  <sheetFormatPr defaultRowHeight="14.4" x14ac:dyDescent="0.3"/>
  <cols>
    <col min="1" max="1" width="28.44140625" bestFit="1" customWidth="1"/>
    <col min="2" max="2" width="16.88671875" bestFit="1" customWidth="1"/>
    <col min="5" max="5" width="51.6640625" bestFit="1" customWidth="1"/>
    <col min="6" max="6" width="17.33203125" bestFit="1" customWidth="1"/>
  </cols>
  <sheetData>
    <row r="1" spans="1:6" x14ac:dyDescent="0.3">
      <c r="A1" s="6"/>
      <c r="B1" s="7" t="s">
        <v>72</v>
      </c>
      <c r="C1" s="63" t="s">
        <v>27</v>
      </c>
      <c r="E1" s="29" t="s">
        <v>34</v>
      </c>
      <c r="F1" s="74" t="s">
        <v>72</v>
      </c>
    </row>
    <row r="2" spans="1:6" x14ac:dyDescent="0.3">
      <c r="A2" s="36" t="s">
        <v>58</v>
      </c>
      <c r="B2" s="8">
        <v>90031.84375</v>
      </c>
      <c r="C2" s="64"/>
      <c r="E2" s="26" t="s">
        <v>28</v>
      </c>
      <c r="F2" s="27">
        <v>2881019</v>
      </c>
    </row>
    <row r="3" spans="1:6" x14ac:dyDescent="0.3">
      <c r="A3" s="36" t="s">
        <v>59</v>
      </c>
      <c r="B3" s="8">
        <v>1830.96875</v>
      </c>
      <c r="C3" s="64"/>
      <c r="E3" s="26" t="s">
        <v>2</v>
      </c>
      <c r="F3" s="27">
        <v>58591</v>
      </c>
    </row>
    <row r="4" spans="1:6" x14ac:dyDescent="0.3">
      <c r="A4" s="36" t="s">
        <v>39</v>
      </c>
      <c r="B4" s="8">
        <v>2904164</v>
      </c>
      <c r="C4" s="64">
        <v>1.0080336158838243</v>
      </c>
      <c r="E4" s="26" t="s">
        <v>1</v>
      </c>
      <c r="F4" s="27">
        <v>47872</v>
      </c>
    </row>
    <row r="5" spans="1:6" x14ac:dyDescent="0.3">
      <c r="A5" s="36" t="s">
        <v>28</v>
      </c>
      <c r="B5" s="8">
        <v>2881019</v>
      </c>
      <c r="C5" s="64">
        <v>1</v>
      </c>
      <c r="E5" s="26" t="s">
        <v>37</v>
      </c>
      <c r="F5" s="27">
        <v>1764132</v>
      </c>
    </row>
    <row r="6" spans="1:6" x14ac:dyDescent="0.3">
      <c r="A6" s="36" t="s">
        <v>38</v>
      </c>
      <c r="B6" s="8">
        <v>23145</v>
      </c>
      <c r="C6" s="64">
        <v>8.0336158838244381E-3</v>
      </c>
      <c r="E6" s="26" t="s">
        <v>10</v>
      </c>
      <c r="F6" s="31">
        <v>1.29E-2</v>
      </c>
    </row>
    <row r="7" spans="1:6" x14ac:dyDescent="0.3">
      <c r="A7" s="36" t="s">
        <v>29</v>
      </c>
      <c r="B7" s="8">
        <v>1140032</v>
      </c>
      <c r="C7" s="64">
        <v>0.39570443652055054</v>
      </c>
      <c r="E7" s="26" t="s">
        <v>66</v>
      </c>
      <c r="F7" s="28">
        <v>1.6616343036960187E-2</v>
      </c>
    </row>
    <row r="8" spans="1:6" x14ac:dyDescent="0.3">
      <c r="A8" s="36" t="s">
        <v>30</v>
      </c>
      <c r="B8" s="8">
        <v>416036</v>
      </c>
      <c r="C8" s="64">
        <v>0.14440585084652341</v>
      </c>
      <c r="E8" s="26" t="s">
        <v>8</v>
      </c>
      <c r="F8" s="31">
        <v>0.2722</v>
      </c>
    </row>
    <row r="9" spans="1:6" x14ac:dyDescent="0.3">
      <c r="A9" s="36" t="s">
        <v>31</v>
      </c>
      <c r="B9" s="8">
        <v>254084</v>
      </c>
      <c r="C9" s="64">
        <v>8.8192406922689509E-2</v>
      </c>
      <c r="E9" s="26" t="s">
        <v>9</v>
      </c>
      <c r="F9" s="31">
        <v>1.8200000000000001E-2</v>
      </c>
    </row>
    <row r="10" spans="1:6" x14ac:dyDescent="0.3">
      <c r="A10" s="36" t="s">
        <v>32</v>
      </c>
      <c r="B10" s="8">
        <v>-26894</v>
      </c>
      <c r="C10" s="64">
        <v>-9.3348915782922644E-3</v>
      </c>
      <c r="E10" s="26" t="s">
        <v>54</v>
      </c>
      <c r="F10" s="31">
        <v>0.540110287367074</v>
      </c>
    </row>
    <row r="11" spans="1:6" x14ac:dyDescent="0.3">
      <c r="A11" s="36" t="s">
        <v>33</v>
      </c>
      <c r="B11" s="8">
        <v>5333</v>
      </c>
      <c r="C11" s="64">
        <v>1.8510811626025374E-3</v>
      </c>
      <c r="E11" s="26" t="s">
        <v>61</v>
      </c>
      <c r="F11" s="31">
        <v>0.36069529565754338</v>
      </c>
    </row>
    <row r="12" spans="1:6" x14ac:dyDescent="0.3">
      <c r="A12" s="36" t="s">
        <v>15</v>
      </c>
      <c r="B12" s="8">
        <v>1039170</v>
      </c>
      <c r="C12" s="64">
        <v>0.36069529565754338</v>
      </c>
      <c r="E12" s="36" t="s">
        <v>58</v>
      </c>
      <c r="F12" s="8">
        <v>90031.84375</v>
      </c>
    </row>
    <row r="13" spans="1:6" x14ac:dyDescent="0.3">
      <c r="A13" s="55" t="s">
        <v>45</v>
      </c>
      <c r="B13" s="56">
        <v>32</v>
      </c>
      <c r="C13" s="65"/>
      <c r="E13" s="36" t="s">
        <v>59</v>
      </c>
      <c r="F13" s="8">
        <v>1830.96875</v>
      </c>
    </row>
    <row r="14" spans="1:6" x14ac:dyDescent="0.3">
      <c r="A14" s="36" t="s">
        <v>16</v>
      </c>
      <c r="B14" s="8">
        <v>10719</v>
      </c>
      <c r="C14" s="64">
        <v>3.7205585940252388E-3</v>
      </c>
      <c r="E14" s="26" t="s">
        <v>74</v>
      </c>
      <c r="F14" s="33">
        <v>18.451171875</v>
      </c>
    </row>
    <row r="15" spans="1:6" ht="15" thickBot="1" x14ac:dyDescent="0.35">
      <c r="A15" s="36" t="s">
        <v>47</v>
      </c>
      <c r="B15" s="8">
        <v>17812</v>
      </c>
      <c r="C15" s="64">
        <v>6.1825347212219007E-3</v>
      </c>
    </row>
    <row r="16" spans="1:6" x14ac:dyDescent="0.3">
      <c r="A16" s="36" t="s">
        <v>17</v>
      </c>
      <c r="B16" s="8">
        <v>16257</v>
      </c>
      <c r="C16" s="64">
        <v>5.6427951360265242E-3</v>
      </c>
      <c r="E16" s="29" t="s">
        <v>34</v>
      </c>
      <c r="F16" s="74" t="s">
        <v>72</v>
      </c>
    </row>
    <row r="17" spans="1:6" x14ac:dyDescent="0.3">
      <c r="A17" s="36" t="s">
        <v>2</v>
      </c>
      <c r="B17" s="8">
        <v>58591</v>
      </c>
      <c r="C17" s="64">
        <v>2.0336901630985425E-2</v>
      </c>
      <c r="E17" s="26" t="s">
        <v>40</v>
      </c>
      <c r="F17" s="27">
        <v>0</v>
      </c>
    </row>
    <row r="18" spans="1:6" ht="15" thickBot="1" x14ac:dyDescent="0.35">
      <c r="A18" s="37" t="s">
        <v>1</v>
      </c>
      <c r="B18" s="12">
        <v>47872</v>
      </c>
      <c r="C18" s="64">
        <v>1.6616343036960187E-2</v>
      </c>
      <c r="E18" s="26" t="s">
        <v>41</v>
      </c>
      <c r="F18" s="32">
        <v>0</v>
      </c>
    </row>
    <row r="19" spans="1:6" x14ac:dyDescent="0.3">
      <c r="A19" s="38" t="s">
        <v>19</v>
      </c>
      <c r="B19" s="10">
        <v>37302</v>
      </c>
      <c r="C19" s="64">
        <v>1.2947502255278428E-2</v>
      </c>
      <c r="E19" s="26" t="s">
        <v>5</v>
      </c>
      <c r="F19" s="33">
        <v>137019</v>
      </c>
    </row>
    <row r="20" spans="1:6" ht="15" thickBot="1" x14ac:dyDescent="0.35">
      <c r="A20" s="39" t="s">
        <v>20</v>
      </c>
      <c r="B20" s="21">
        <v>48021</v>
      </c>
      <c r="C20" s="66"/>
      <c r="E20" s="26" t="s">
        <v>42</v>
      </c>
      <c r="F20" s="34">
        <v>0</v>
      </c>
    </row>
    <row r="21" spans="1:6" x14ac:dyDescent="0.3">
      <c r="A21" s="40" t="s">
        <v>3</v>
      </c>
      <c r="B21" s="10">
        <v>342867</v>
      </c>
      <c r="C21" s="67"/>
      <c r="E21" s="26" t="s">
        <v>77</v>
      </c>
      <c r="F21" s="33">
        <v>1216</v>
      </c>
    </row>
    <row r="22" spans="1:6" x14ac:dyDescent="0.3">
      <c r="A22" s="36" t="s">
        <v>4</v>
      </c>
      <c r="B22" s="8">
        <v>1661312</v>
      </c>
      <c r="C22" s="68"/>
      <c r="E22" s="26" t="s">
        <v>76</v>
      </c>
      <c r="F22" s="33">
        <v>1446359</v>
      </c>
    </row>
    <row r="23" spans="1:6" x14ac:dyDescent="0.3">
      <c r="A23" s="36" t="s">
        <v>14</v>
      </c>
      <c r="B23" s="8">
        <v>57240</v>
      </c>
      <c r="C23" s="68"/>
      <c r="E23" s="26" t="s">
        <v>11</v>
      </c>
      <c r="F23" s="25">
        <v>6.69</v>
      </c>
    </row>
    <row r="24" spans="1:6" x14ac:dyDescent="0.3">
      <c r="A24" s="36" t="s">
        <v>21</v>
      </c>
      <c r="B24" s="8">
        <v>0</v>
      </c>
      <c r="C24" s="68"/>
      <c r="E24" s="26" t="s">
        <v>12</v>
      </c>
      <c r="F24" s="78">
        <v>8.4073179618614745E-4</v>
      </c>
    </row>
    <row r="25" spans="1:6" x14ac:dyDescent="0.3">
      <c r="A25" s="36" t="s">
        <v>49</v>
      </c>
      <c r="B25" s="8">
        <v>1197183</v>
      </c>
      <c r="C25" s="68"/>
      <c r="E25" s="26" t="s">
        <v>60</v>
      </c>
      <c r="F25" s="35">
        <v>3.6040474872362673</v>
      </c>
    </row>
    <row r="26" spans="1:6" x14ac:dyDescent="0.3">
      <c r="A26" s="36" t="s">
        <v>5</v>
      </c>
      <c r="B26" s="8">
        <v>137019</v>
      </c>
      <c r="C26" s="68"/>
      <c r="E26" s="26" t="s">
        <v>24</v>
      </c>
      <c r="F26" s="25">
        <v>7.15</v>
      </c>
    </row>
    <row r="27" spans="1:6" x14ac:dyDescent="0.3">
      <c r="A27" s="36" t="s">
        <v>22</v>
      </c>
      <c r="B27" s="8">
        <v>0</v>
      </c>
      <c r="C27" s="68"/>
      <c r="E27" s="26" t="s">
        <v>25</v>
      </c>
      <c r="F27" s="25">
        <v>0</v>
      </c>
    </row>
    <row r="28" spans="1:6" x14ac:dyDescent="0.3">
      <c r="A28" s="36" t="s">
        <v>6</v>
      </c>
      <c r="B28" s="8">
        <v>1432401</v>
      </c>
      <c r="C28" s="68"/>
      <c r="E28" s="26" t="s">
        <v>26</v>
      </c>
      <c r="F28" s="25">
        <v>0</v>
      </c>
    </row>
    <row r="29" spans="1:6" x14ac:dyDescent="0.3">
      <c r="A29" s="41" t="s">
        <v>23</v>
      </c>
      <c r="B29" s="12">
        <v>0</v>
      </c>
      <c r="C29" s="69"/>
      <c r="E29" s="26" t="s">
        <v>44</v>
      </c>
      <c r="F29" s="27">
        <v>-205848</v>
      </c>
    </row>
    <row r="30" spans="1:6" ht="15" thickBot="1" x14ac:dyDescent="0.35">
      <c r="A30" s="42" t="s">
        <v>7</v>
      </c>
      <c r="B30" s="9">
        <v>128511</v>
      </c>
      <c r="C30" s="70"/>
      <c r="E30" s="26" t="s">
        <v>43</v>
      </c>
      <c r="F30" s="27">
        <v>-77337</v>
      </c>
    </row>
    <row r="31" spans="1:6" x14ac:dyDescent="0.3">
      <c r="A31" s="40" t="s">
        <v>8</v>
      </c>
      <c r="B31" s="5">
        <v>27.22</v>
      </c>
      <c r="C31" s="71"/>
    </row>
    <row r="32" spans="1:6" x14ac:dyDescent="0.3">
      <c r="A32" s="36" t="s">
        <v>9</v>
      </c>
      <c r="B32" s="3">
        <v>1.82</v>
      </c>
      <c r="C32" s="72"/>
      <c r="E32" s="26" t="s">
        <v>57</v>
      </c>
      <c r="F32" s="26">
        <v>6</v>
      </c>
    </row>
    <row r="33" spans="1:3" x14ac:dyDescent="0.3">
      <c r="A33" s="36" t="s">
        <v>10</v>
      </c>
      <c r="B33" s="3">
        <v>1.29</v>
      </c>
      <c r="C33" s="72"/>
    </row>
    <row r="34" spans="1:3" x14ac:dyDescent="0.3">
      <c r="A34" s="36" t="s">
        <v>11</v>
      </c>
      <c r="B34" s="3">
        <v>6.69</v>
      </c>
      <c r="C34" s="72"/>
    </row>
    <row r="35" spans="1:3" x14ac:dyDescent="0.3">
      <c r="A35" s="36" t="s">
        <v>12</v>
      </c>
      <c r="B35" s="3">
        <v>114.04</v>
      </c>
      <c r="C35" s="72"/>
    </row>
    <row r="36" spans="1:3" ht="15" thickBot="1" x14ac:dyDescent="0.35">
      <c r="A36" s="37" t="s">
        <v>13</v>
      </c>
      <c r="B36" s="14">
        <v>21.28</v>
      </c>
      <c r="C36" s="73"/>
    </row>
    <row r="37" spans="1:3" x14ac:dyDescent="0.3">
      <c r="A37" s="40" t="s">
        <v>24</v>
      </c>
      <c r="B37" s="5">
        <v>7.15</v>
      </c>
      <c r="C37" s="71"/>
    </row>
    <row r="38" spans="1:3" x14ac:dyDescent="0.3">
      <c r="A38" s="36" t="s">
        <v>25</v>
      </c>
      <c r="B38" s="3">
        <v>0</v>
      </c>
      <c r="C38" s="72"/>
    </row>
    <row r="39" spans="1:3" ht="15" thickBot="1" x14ac:dyDescent="0.35">
      <c r="A39" s="42" t="s">
        <v>26</v>
      </c>
      <c r="B39" s="14">
        <v>0</v>
      </c>
      <c r="C39" s="73"/>
    </row>
    <row r="40" spans="1:3" x14ac:dyDescent="0.3">
      <c r="A40" s="36" t="s">
        <v>75</v>
      </c>
      <c r="B40" s="27">
        <v>-205848</v>
      </c>
      <c r="C40" s="27">
        <v>0</v>
      </c>
    </row>
  </sheetData>
  <pageMargins left="0.7" right="0.7" top="0.75" bottom="0.75" header="0.3" footer="0.3"/>
  <drawing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10021-49E6-49E7-A0BA-1302E2A2031D}">
  <dimension ref="A1:F40"/>
  <sheetViews>
    <sheetView topLeftCell="A16" workbookViewId="0">
      <selection activeCell="Q15" sqref="Q15:Q16"/>
    </sheetView>
  </sheetViews>
  <sheetFormatPr defaultRowHeight="14.4" x14ac:dyDescent="0.3"/>
  <cols>
    <col min="1" max="1" width="28.44140625" bestFit="1" customWidth="1"/>
    <col min="2" max="2" width="16.6640625" bestFit="1" customWidth="1"/>
    <col min="5" max="5" width="51.6640625" bestFit="1" customWidth="1"/>
    <col min="6" max="6" width="17.33203125" bestFit="1" customWidth="1"/>
  </cols>
  <sheetData>
    <row r="1" spans="1:6" x14ac:dyDescent="0.3">
      <c r="A1" s="6"/>
      <c r="B1" s="7" t="s">
        <v>73</v>
      </c>
      <c r="C1" s="63" t="s">
        <v>27</v>
      </c>
      <c r="E1" s="29" t="s">
        <v>34</v>
      </c>
      <c r="F1" s="74" t="s">
        <v>73</v>
      </c>
    </row>
    <row r="2" spans="1:6" x14ac:dyDescent="0.3">
      <c r="A2" s="36" t="s">
        <v>58</v>
      </c>
      <c r="B2" s="8">
        <v>208664.35</v>
      </c>
      <c r="C2" s="64"/>
      <c r="E2" s="26" t="s">
        <v>28</v>
      </c>
      <c r="F2" s="27">
        <v>4173287</v>
      </c>
    </row>
    <row r="3" spans="1:6" x14ac:dyDescent="0.3">
      <c r="A3" s="36" t="s">
        <v>59</v>
      </c>
      <c r="B3" s="8">
        <v>12946.3</v>
      </c>
      <c r="C3" s="64"/>
      <c r="E3" s="26" t="s">
        <v>2</v>
      </c>
      <c r="F3" s="27">
        <v>258926</v>
      </c>
    </row>
    <row r="4" spans="1:6" x14ac:dyDescent="0.3">
      <c r="A4" s="36" t="s">
        <v>39</v>
      </c>
      <c r="B4" s="8">
        <v>4328800</v>
      </c>
      <c r="C4" s="64">
        <v>1.0372639121153182</v>
      </c>
      <c r="E4" s="26" t="s">
        <v>1</v>
      </c>
      <c r="F4" s="27">
        <v>152334</v>
      </c>
    </row>
    <row r="5" spans="1:6" x14ac:dyDescent="0.3">
      <c r="A5" s="36" t="s">
        <v>28</v>
      </c>
      <c r="B5" s="8">
        <v>4173287</v>
      </c>
      <c r="C5" s="64">
        <v>1</v>
      </c>
      <c r="E5" s="26" t="s">
        <v>37</v>
      </c>
      <c r="F5" s="27">
        <v>2036276</v>
      </c>
    </row>
    <row r="6" spans="1:6" x14ac:dyDescent="0.3">
      <c r="A6" s="36" t="s">
        <v>38</v>
      </c>
      <c r="B6" s="8">
        <v>108329</v>
      </c>
      <c r="C6" s="64">
        <v>2.5957716303719347E-2</v>
      </c>
      <c r="E6" s="26" t="s">
        <v>10</v>
      </c>
      <c r="F6" s="31">
        <v>4.7899999999999998E-2</v>
      </c>
    </row>
    <row r="7" spans="1:6" x14ac:dyDescent="0.3">
      <c r="A7" s="36" t="s">
        <v>29</v>
      </c>
      <c r="B7" s="8">
        <v>2292524</v>
      </c>
      <c r="C7" s="64">
        <v>0.54933293588483134</v>
      </c>
      <c r="E7" s="26" t="s">
        <v>66</v>
      </c>
      <c r="F7" s="28">
        <v>3.6502162444135761E-2</v>
      </c>
    </row>
    <row r="8" spans="1:6" x14ac:dyDescent="0.3">
      <c r="A8" s="36" t="s">
        <v>30</v>
      </c>
      <c r="B8" s="8">
        <v>959296</v>
      </c>
      <c r="C8" s="64">
        <v>0.22986581081051938</v>
      </c>
      <c r="E8" s="26" t="s">
        <v>8</v>
      </c>
      <c r="F8" s="31">
        <v>0.13009999999999999</v>
      </c>
    </row>
    <row r="9" spans="1:6" x14ac:dyDescent="0.3">
      <c r="A9" s="36" t="s">
        <v>31</v>
      </c>
      <c r="B9" s="8">
        <v>153147</v>
      </c>
      <c r="C9" s="64">
        <v>3.669697291367692E-2</v>
      </c>
      <c r="E9" s="26" t="s">
        <v>9</v>
      </c>
      <c r="F9" s="31">
        <v>4.6399999999999997E-2</v>
      </c>
    </row>
    <row r="10" spans="1:6" x14ac:dyDescent="0.3">
      <c r="A10" s="36" t="s">
        <v>32</v>
      </c>
      <c r="B10" s="8">
        <v>-291865</v>
      </c>
      <c r="C10" s="64">
        <v>-6.9936479326727349E-2</v>
      </c>
      <c r="E10" s="26" t="s">
        <v>54</v>
      </c>
      <c r="F10" s="31">
        <v>0.77919874669535072</v>
      </c>
    </row>
    <row r="11" spans="1:6" x14ac:dyDescent="0.3">
      <c r="A11" s="36" t="s">
        <v>33</v>
      </c>
      <c r="B11" s="8">
        <v>21386</v>
      </c>
      <c r="C11" s="64">
        <v>5.1244977879546742E-3</v>
      </c>
      <c r="E11" s="26" t="s">
        <v>61</v>
      </c>
      <c r="F11" s="31">
        <v>0.20330329545990966</v>
      </c>
    </row>
    <row r="12" spans="1:6" x14ac:dyDescent="0.3">
      <c r="A12" s="36" t="s">
        <v>15</v>
      </c>
      <c r="B12" s="8">
        <v>848443</v>
      </c>
      <c r="C12" s="64">
        <v>0.20330329545990966</v>
      </c>
      <c r="E12" s="36" t="s">
        <v>58</v>
      </c>
      <c r="F12" s="8">
        <v>208664.35</v>
      </c>
    </row>
    <row r="13" spans="1:6" x14ac:dyDescent="0.3">
      <c r="A13" s="55" t="s">
        <v>45</v>
      </c>
      <c r="B13" s="56">
        <v>20</v>
      </c>
      <c r="C13" s="65"/>
      <c r="E13" s="36" t="s">
        <v>59</v>
      </c>
      <c r="F13" s="8">
        <v>12946.3</v>
      </c>
    </row>
    <row r="14" spans="1:6" x14ac:dyDescent="0.3">
      <c r="A14" s="36" t="s">
        <v>16</v>
      </c>
      <c r="B14" s="8">
        <v>106592</v>
      </c>
      <c r="C14" s="64">
        <v>2.5541497625253189E-2</v>
      </c>
      <c r="E14" s="26" t="s">
        <v>74</v>
      </c>
      <c r="F14" s="33">
        <v>24.103494318181816</v>
      </c>
    </row>
    <row r="15" spans="1:6" ht="15" thickBot="1" x14ac:dyDescent="0.35">
      <c r="A15" s="36" t="s">
        <v>47</v>
      </c>
      <c r="B15" s="8">
        <v>86943</v>
      </c>
      <c r="C15" s="64">
        <v>2.0833218515764671E-2</v>
      </c>
    </row>
    <row r="16" spans="1:6" x14ac:dyDescent="0.3">
      <c r="A16" s="36" t="s">
        <v>17</v>
      </c>
      <c r="B16" s="8">
        <v>15583</v>
      </c>
      <c r="C16" s="64">
        <v>3.7339871425090105E-3</v>
      </c>
      <c r="E16" s="29" t="s">
        <v>34</v>
      </c>
      <c r="F16" s="74" t="s">
        <v>73</v>
      </c>
    </row>
    <row r="17" spans="1:6" x14ac:dyDescent="0.3">
      <c r="A17" s="36" t="s">
        <v>2</v>
      </c>
      <c r="B17" s="8">
        <v>258926</v>
      </c>
      <c r="C17" s="64">
        <v>6.2043660069388946E-2</v>
      </c>
      <c r="E17" s="26" t="s">
        <v>40</v>
      </c>
      <c r="F17" s="27">
        <v>-913914</v>
      </c>
    </row>
    <row r="18" spans="1:6" ht="15" thickBot="1" x14ac:dyDescent="0.35">
      <c r="A18" s="37" t="s">
        <v>1</v>
      </c>
      <c r="B18" s="12">
        <v>152334</v>
      </c>
      <c r="C18" s="64">
        <v>3.6502162444135761E-2</v>
      </c>
      <c r="E18" s="26" t="s">
        <v>41</v>
      </c>
      <c r="F18" s="32">
        <v>-3.5296339494681876</v>
      </c>
    </row>
    <row r="19" spans="1:6" x14ac:dyDescent="0.3">
      <c r="A19" s="38" t="s">
        <v>19</v>
      </c>
      <c r="B19" s="10">
        <v>200047</v>
      </c>
      <c r="C19" s="64">
        <v>4.7935116851536931E-2</v>
      </c>
      <c r="E19" s="26" t="s">
        <v>5</v>
      </c>
      <c r="F19" s="33">
        <v>1537240</v>
      </c>
    </row>
    <row r="20" spans="1:6" ht="15" thickBot="1" x14ac:dyDescent="0.35">
      <c r="A20" s="39" t="s">
        <v>20</v>
      </c>
      <c r="B20" s="21">
        <v>306639</v>
      </c>
      <c r="C20" s="66"/>
      <c r="E20" s="26" t="s">
        <v>42</v>
      </c>
      <c r="F20" s="34">
        <v>-0.59451614581978096</v>
      </c>
    </row>
    <row r="21" spans="1:6" x14ac:dyDescent="0.3">
      <c r="A21" s="40" t="s">
        <v>3</v>
      </c>
      <c r="B21" s="10">
        <v>1642195</v>
      </c>
      <c r="C21" s="67"/>
      <c r="E21" s="26" t="s">
        <v>77</v>
      </c>
      <c r="F21" s="33">
        <v>16408</v>
      </c>
    </row>
    <row r="22" spans="1:6" x14ac:dyDescent="0.3">
      <c r="A22" s="36" t="s">
        <v>4</v>
      </c>
      <c r="B22" s="8">
        <v>2609112</v>
      </c>
      <c r="C22" s="68"/>
      <c r="E22" s="26" t="s">
        <v>76</v>
      </c>
      <c r="F22" s="33">
        <v>2040578</v>
      </c>
    </row>
    <row r="23" spans="1:6" x14ac:dyDescent="0.3">
      <c r="A23" s="36" t="s">
        <v>14</v>
      </c>
      <c r="B23" s="8">
        <v>906485</v>
      </c>
      <c r="C23" s="68"/>
      <c r="E23" s="26" t="s">
        <v>11</v>
      </c>
      <c r="F23" s="25">
        <v>36.65</v>
      </c>
    </row>
    <row r="24" spans="1:6" x14ac:dyDescent="0.3">
      <c r="A24" s="36" t="s">
        <v>21</v>
      </c>
      <c r="B24" s="8">
        <v>1409738</v>
      </c>
      <c r="C24" s="68"/>
      <c r="E24" s="26" t="s">
        <v>12</v>
      </c>
      <c r="F24" s="78">
        <v>8.0408590115153642E-3</v>
      </c>
    </row>
    <row r="25" spans="1:6" x14ac:dyDescent="0.3">
      <c r="A25" s="36" t="s">
        <v>49</v>
      </c>
      <c r="B25" s="8">
        <v>1662015</v>
      </c>
      <c r="C25" s="68"/>
      <c r="E25" s="26" t="s">
        <v>60</v>
      </c>
      <c r="F25" s="35">
        <v>16.615927613424887</v>
      </c>
    </row>
    <row r="26" spans="1:6" x14ac:dyDescent="0.3">
      <c r="A26" s="36" t="s">
        <v>5</v>
      </c>
      <c r="B26" s="8">
        <v>1537240</v>
      </c>
      <c r="C26" s="68"/>
      <c r="E26" s="26" t="s">
        <v>24</v>
      </c>
      <c r="F26" s="25">
        <v>78.2</v>
      </c>
    </row>
    <row r="27" spans="1:6" x14ac:dyDescent="0.3">
      <c r="A27" s="36" t="s">
        <v>22</v>
      </c>
      <c r="B27" s="8">
        <v>1263829</v>
      </c>
      <c r="C27" s="68"/>
      <c r="E27" s="26" t="s">
        <v>25</v>
      </c>
      <c r="F27" s="25">
        <v>121.61</v>
      </c>
    </row>
    <row r="28" spans="1:6" x14ac:dyDescent="0.3">
      <c r="A28" s="36" t="s">
        <v>6</v>
      </c>
      <c r="B28" s="8">
        <v>1917583</v>
      </c>
      <c r="C28" s="68"/>
      <c r="E28" s="26" t="s">
        <v>26</v>
      </c>
      <c r="F28" s="25">
        <v>153.71</v>
      </c>
    </row>
    <row r="29" spans="1:6" x14ac:dyDescent="0.3">
      <c r="A29" s="41" t="s">
        <v>23</v>
      </c>
      <c r="B29" s="12">
        <v>351792</v>
      </c>
      <c r="C29" s="69"/>
      <c r="E29" s="26" t="s">
        <v>44</v>
      </c>
      <c r="F29" s="27">
        <v>-104955</v>
      </c>
    </row>
    <row r="30" spans="1:6" ht="15" thickBot="1" x14ac:dyDescent="0.35">
      <c r="A30" s="42" t="s">
        <v>7</v>
      </c>
      <c r="B30" s="9">
        <v>591895</v>
      </c>
      <c r="C30" s="70"/>
      <c r="E30" s="26" t="s">
        <v>43</v>
      </c>
      <c r="F30" s="27">
        <v>486940</v>
      </c>
    </row>
    <row r="31" spans="1:6" x14ac:dyDescent="0.3">
      <c r="A31" s="40" t="s">
        <v>8</v>
      </c>
      <c r="B31" s="5">
        <v>13.01</v>
      </c>
      <c r="C31" s="71"/>
    </row>
    <row r="32" spans="1:6" x14ac:dyDescent="0.3">
      <c r="A32" s="36" t="s">
        <v>9</v>
      </c>
      <c r="B32" s="3">
        <v>4.6399999999999997</v>
      </c>
      <c r="C32" s="72"/>
      <c r="E32" s="26" t="s">
        <v>57</v>
      </c>
      <c r="F32" s="26">
        <v>7</v>
      </c>
    </row>
    <row r="33" spans="1:3" x14ac:dyDescent="0.3">
      <c r="A33" s="36" t="s">
        <v>10</v>
      </c>
      <c r="B33" s="3">
        <v>4.79</v>
      </c>
      <c r="C33" s="72"/>
    </row>
    <row r="34" spans="1:3" x14ac:dyDescent="0.3">
      <c r="A34" s="36" t="s">
        <v>11</v>
      </c>
      <c r="B34" s="3">
        <v>36.65</v>
      </c>
      <c r="C34" s="72"/>
    </row>
    <row r="35" spans="1:3" x14ac:dyDescent="0.3">
      <c r="A35" s="36" t="s">
        <v>12</v>
      </c>
      <c r="B35" s="3">
        <v>86.42</v>
      </c>
      <c r="C35" s="72"/>
    </row>
    <row r="36" spans="1:3" ht="15" thickBot="1" x14ac:dyDescent="0.35">
      <c r="A36" s="37" t="s">
        <v>13</v>
      </c>
      <c r="B36" s="14">
        <v>4.51</v>
      </c>
      <c r="C36" s="73"/>
    </row>
    <row r="37" spans="1:3" x14ac:dyDescent="0.3">
      <c r="A37" s="40" t="s">
        <v>24</v>
      </c>
      <c r="B37" s="5">
        <v>78.2</v>
      </c>
      <c r="C37" s="71"/>
    </row>
    <row r="38" spans="1:3" x14ac:dyDescent="0.3">
      <c r="A38" s="36" t="s">
        <v>25</v>
      </c>
      <c r="B38" s="3">
        <v>121.61</v>
      </c>
      <c r="C38" s="72"/>
    </row>
    <row r="39" spans="1:3" ht="15" thickBot="1" x14ac:dyDescent="0.35">
      <c r="A39" s="42" t="s">
        <v>26</v>
      </c>
      <c r="B39" s="14">
        <v>153.71</v>
      </c>
      <c r="C39" s="73"/>
    </row>
    <row r="40" spans="1:3" x14ac:dyDescent="0.3">
      <c r="A40" s="36" t="s">
        <v>75</v>
      </c>
      <c r="B40" s="27">
        <v>-104955</v>
      </c>
      <c r="C40" s="27">
        <v>0</v>
      </c>
    </row>
  </sheetData>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A17F1C46EF89D45A8F7B34936A4C25D" ma:contentTypeVersion="11" ma:contentTypeDescription="Creare un nuovo documento." ma:contentTypeScope="" ma:versionID="4d0b831df4d618ec5355d19faf246391">
  <xsd:schema xmlns:xsd="http://www.w3.org/2001/XMLSchema" xmlns:xs="http://www.w3.org/2001/XMLSchema" xmlns:p="http://schemas.microsoft.com/office/2006/metadata/properties" xmlns:ns2="9f795c65-e9b9-4f2d-8c48-f309a5036641" xmlns:ns3="ab3125fd-b9a1-4d60-84cf-4814da5ffc85" targetNamespace="http://schemas.microsoft.com/office/2006/metadata/properties" ma:root="true" ma:fieldsID="c652ad13fe7fd3bd191b09432e7f59d9" ns2:_="" ns3:_="">
    <xsd:import namespace="9f795c65-e9b9-4f2d-8c48-f309a5036641"/>
    <xsd:import namespace="ab3125fd-b9a1-4d60-84cf-4814da5ffc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795c65-e9b9-4f2d-8c48-f309a50366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3125fd-b9a1-4d60-84cf-4814da5ffc8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ef65a04-09c5-4ef4-8c81-319585521ec5}" ma:internalName="TaxCatchAll" ma:showField="CatchAllData" ma:web="ab3125fd-b9a1-4d60-84cf-4814da5ffc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b3125fd-b9a1-4d60-84cf-4814da5ffc85" xsi:nil="true"/>
    <lcf76f155ced4ddcb4097134ff3c332f xmlns="9f795c65-e9b9-4f2d-8c48-f309a503664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10646A-359C-48B2-8090-56CD0C236780}"/>
</file>

<file path=customXml/itemProps2.xml><?xml version="1.0" encoding="utf-8"?>
<ds:datastoreItem xmlns:ds="http://schemas.openxmlformats.org/officeDocument/2006/customXml" ds:itemID="{2C6E1DB1-BA68-4592-A169-90953AE5AFF1}"/>
</file>

<file path=customXml/itemProps3.xml><?xml version="1.0" encoding="utf-8"?>
<ds:datastoreItem xmlns:ds="http://schemas.openxmlformats.org/officeDocument/2006/customXml" ds:itemID="{F321F766-FB87-4583-80B2-5AAF3119987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21</vt:i4>
      </vt:variant>
    </vt:vector>
  </HeadingPairs>
  <TitlesOfParts>
    <vt:vector size="21" baseType="lpstr">
      <vt:lpstr>PROGIND - COMPETITOR</vt:lpstr>
      <vt:lpstr>INDICATORI</vt:lpstr>
      <vt:lpstr>ebitda-fatt medio persona</vt:lpstr>
      <vt:lpstr>CONFRONTO CH</vt:lpstr>
      <vt:lpstr>DIOMA</vt:lpstr>
      <vt:lpstr>ALFAGIPLAST</vt:lpstr>
      <vt:lpstr>BIEMMEGI</vt:lpstr>
      <vt:lpstr>TST</vt:lpstr>
      <vt:lpstr>SAMPAOLO STAMPI</vt:lpstr>
      <vt:lpstr>VIGNATI PIETRO E LUIGI</vt:lpstr>
      <vt:lpstr>VIGNATI LUIGI</vt:lpstr>
      <vt:lpstr>TECNOSTAMP TRIULZI</vt:lpstr>
      <vt:lpstr>EUROTECNICA</vt:lpstr>
      <vt:lpstr>ERGOTECH</vt:lpstr>
      <vt:lpstr>DELTATS</vt:lpstr>
      <vt:lpstr>SACEL SRL</vt:lpstr>
      <vt:lpstr>GIASINI</vt:lpstr>
      <vt:lpstr>LOGOSTEEL</vt:lpstr>
      <vt:lpstr>KOMPONEX</vt:lpstr>
      <vt:lpstr>SIM PLAST </vt:lpstr>
      <vt:lpstr>GARDIPLAST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 Coscia</dc:creator>
  <cp:lastModifiedBy>Luca Coscia</cp:lastModifiedBy>
  <cp:lastPrinted>2023-02-23T12:26:31Z</cp:lastPrinted>
  <dcterms:created xsi:type="dcterms:W3CDTF">2015-06-05T18:19:34Z</dcterms:created>
  <dcterms:modified xsi:type="dcterms:W3CDTF">2023-12-01T14:33:13Z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0x0101007A17F1C46EF89D45A8F7B34936A4C25D</vt:lpwstr>
  </property>
</Properties>
</file>